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5"/>
  </bookViews>
  <sheets>
    <sheet name="Баррикадная 18" sheetId="1" r:id="rId1"/>
    <sheet name="Баррикадная 18(2019)" sheetId="2" r:id="rId2"/>
    <sheet name="Баррикадная 18(2020)" sheetId="3" r:id="rId3"/>
    <sheet name="Баррикадная 18(2021)" sheetId="4" r:id="rId4"/>
    <sheet name="Баррикадная 18(2022)" sheetId="5" r:id="rId5"/>
    <sheet name="Баррикадная 1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'Баррикадная 18'!#REF!,'Баррикадная 18'!#REF!</definedName>
    <definedName name="Z_6E36EA37_049E_4FAE_B719_2847CD16F858_.wvu.Rows" localSheetId="0" hidden="1">'Баррикадная 18'!$42:$45</definedName>
    <definedName name="Z_73C0D023_21BD_4441_8EFA_957546C15799_.wvu.Cols" localSheetId="0" hidden="1">'Баррикадная 18'!#REF!,'Баррикадная 18'!#REF!</definedName>
    <definedName name="Z_73C0D023_21BD_4441_8EFA_957546C15799_.wvu.Rows" localSheetId="0" hidden="1">'Баррикадная 18'!$42:$45</definedName>
    <definedName name="_xlnm.Print_Area" localSheetId="0">'Баррикадная 18'!$A$1:$J$60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10" i="5"/>
  <c r="F21" i="5"/>
  <c r="G21" i="5"/>
  <c r="E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1" i="5" s="1"/>
  <c r="F34" i="5"/>
  <c r="F33" i="5"/>
  <c r="F30" i="5"/>
  <c r="A2" i="5"/>
  <c r="F57" i="5"/>
  <c r="F45" i="5"/>
  <c r="G26" i="5"/>
  <c r="F26" i="5"/>
  <c r="E26" i="5"/>
  <c r="G10" i="5"/>
  <c r="F10" i="5"/>
  <c r="E5" i="5"/>
  <c r="E3" i="5" s="1"/>
  <c r="E4" i="5"/>
  <c r="F56" i="5" l="1"/>
  <c r="F33" i="4"/>
  <c r="F64" i="5" l="1"/>
  <c r="F68" i="5" s="1"/>
  <c r="F61" i="5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6" i="3" s="1"/>
  <c r="F58" i="3"/>
  <c r="F57" i="3"/>
  <c r="F52" i="3"/>
  <c r="F40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7" i="2"/>
  <c r="F58" i="2"/>
  <c r="E9" i="2"/>
  <c r="F9" i="2"/>
  <c r="G9" i="2"/>
  <c r="F49" i="2" l="1"/>
  <c r="F48" i="2"/>
  <c r="F47" i="2"/>
  <c r="F42" i="2"/>
  <c r="F41" i="2"/>
  <c r="F39" i="2"/>
  <c r="F38" i="2"/>
  <c r="F37" i="2"/>
  <c r="F36" i="2"/>
  <c r="F35" i="2"/>
  <c r="F33" i="2" s="1"/>
  <c r="F32" i="2"/>
  <c r="F31" i="2"/>
  <c r="F30" i="2"/>
  <c r="F29" i="2"/>
  <c r="F28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48" i="1" l="1"/>
  <c r="F47" i="1"/>
  <c r="F46" i="1"/>
  <c r="F41" i="1"/>
  <c r="F40" i="1"/>
  <c r="F38" i="1"/>
  <c r="F37" i="1"/>
  <c r="F36" i="1"/>
  <c r="F35" i="1"/>
  <c r="F34" i="1"/>
  <c r="F32" i="1" s="1"/>
  <c r="F31" i="1"/>
  <c r="F30" i="1"/>
  <c r="F29" i="1"/>
  <c r="F28" i="1"/>
  <c r="F25" i="1" s="1"/>
  <c r="F27" i="1"/>
  <c r="F57" i="1"/>
  <c r="F56" i="1"/>
  <c r="F51" i="1"/>
  <c r="F39" i="1" l="1"/>
  <c r="F50" i="1" s="1"/>
  <c r="F55" i="1" s="1"/>
  <c r="F15" i="1"/>
  <c r="G15" i="1"/>
  <c r="E15" i="1"/>
  <c r="F9" i="1"/>
  <c r="G9" i="1"/>
  <c r="E9" i="1"/>
  <c r="E3" i="1" l="1"/>
  <c r="F58" i="1" l="1"/>
  <c r="F25" i="2" s="1"/>
  <c r="F59" i="2" s="1"/>
  <c r="F25" i="3" s="1"/>
  <c r="F59" i="3" s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<sst xmlns="http://schemas.openxmlformats.org/spreadsheetml/2006/main" count="374" uniqueCount="97">
  <si>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</si>
  <si>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</si>
  <si>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</si>
  <si>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</si>
  <si>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</si>
  <si>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</si>
  <si>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</si>
  <si>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</si>
  <si>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</si>
  <si>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</si>
  <si>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</si>
  <si>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</si>
  <si>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</si>
  <si>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</si>
  <si>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</si>
  <si>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</si>
  <si>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</si>
  <si>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</si>
  <si>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</si>
  <si>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</si>
  <si>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</si>
  <si>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</si>
  <si>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</si>
  <si>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</si>
  <si>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</si>
  <si>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</si>
  <si>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</si>
  <si>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</si>
  <si>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</si>
  <si>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</si>
  <si>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</si>
  <si>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</si>
  <si>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</si>
  <si>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</si>
  <si>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</si>
  <si>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</si>
  <si>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</si>
  <si>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</si>
  <si>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Баррикадная 18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</si>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</sst>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8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" fontId="17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5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0" fontId="4" fillId="0" borderId="0" xfId="0" applyFont="1" applyFill="1"/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5" fillId="0" borderId="0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">
          <cell r="W28">
            <v>7867.5482910078417</v>
          </cell>
          <cell r="X28">
            <v>1604.8357474706982</v>
          </cell>
          <cell r="Y28">
            <v>2054.9117999999999</v>
          </cell>
          <cell r="AA28">
            <v>0</v>
          </cell>
          <cell r="AB28">
            <v>4532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865.2</v>
          </cell>
          <cell r="AN28">
            <v>10962.29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Y28">
            <v>28249.915635575468</v>
          </cell>
          <cell r="BB28">
            <v>0</v>
          </cell>
          <cell r="BC28">
            <v>0</v>
          </cell>
          <cell r="CN28">
            <v>3726.8915764088943</v>
          </cell>
          <cell r="CO28">
            <v>763.85020360355077</v>
          </cell>
          <cell r="CP28">
            <v>0</v>
          </cell>
          <cell r="DB28">
            <v>0</v>
          </cell>
          <cell r="DG28">
            <v>3183.2020299842725</v>
          </cell>
          <cell r="DU28">
            <v>15799.726592185069</v>
          </cell>
          <cell r="DV28">
            <v>3300.1867889248442</v>
          </cell>
          <cell r="DW28">
            <v>1144.9479999999999</v>
          </cell>
          <cell r="EK28">
            <v>0</v>
          </cell>
          <cell r="EQ28">
            <v>12557.859337776501</v>
          </cell>
          <cell r="FB28">
            <v>34564.560211568998</v>
          </cell>
          <cell r="FC28">
            <v>7072.8556566511443</v>
          </cell>
          <cell r="FD28">
            <v>321.72839999999997</v>
          </cell>
          <cell r="FL28">
            <v>0</v>
          </cell>
          <cell r="FS28">
            <v>18677.092054810866</v>
          </cell>
          <cell r="FX28">
            <v>14484.674872436024</v>
          </cell>
          <cell r="FY28">
            <v>2952.9810632014251</v>
          </cell>
          <cell r="FZ28">
            <v>0</v>
          </cell>
          <cell r="GG28">
            <v>0</v>
          </cell>
          <cell r="GL28">
            <v>9471.5031799802309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">
          <cell r="W28">
            <v>2841.4864285207063</v>
          </cell>
          <cell r="X28">
            <v>874.9401768275452</v>
          </cell>
          <cell r="Y28">
            <v>53.580600000000004</v>
          </cell>
          <cell r="AK28">
            <v>0</v>
          </cell>
          <cell r="AV28">
            <v>2266</v>
          </cell>
          <cell r="AY28">
            <v>13115.403768720284</v>
          </cell>
          <cell r="BB28">
            <v>0</v>
          </cell>
          <cell r="BM28">
            <v>0</v>
          </cell>
          <cell r="BN28">
            <v>0</v>
          </cell>
          <cell r="CN28">
            <v>4279.2434011368459</v>
          </cell>
          <cell r="CO28">
            <v>1326.5654543524224</v>
          </cell>
          <cell r="CP28">
            <v>120.51</v>
          </cell>
          <cell r="DB28">
            <v>0</v>
          </cell>
          <cell r="DG28">
            <v>6185.9883679415552</v>
          </cell>
          <cell r="DU28">
            <v>18775.729180456885</v>
          </cell>
          <cell r="DV28">
            <v>5785.4131179698652</v>
          </cell>
          <cell r="DW28">
            <v>1195.6446000000001</v>
          </cell>
          <cell r="EL28">
            <v>0</v>
          </cell>
          <cell r="EQ28">
            <v>11737.02906818518</v>
          </cell>
          <cell r="FB28">
            <v>34505.433802385851</v>
          </cell>
          <cell r="FC28">
            <v>10502.518324491457</v>
          </cell>
          <cell r="FD28">
            <v>632.92020000000002</v>
          </cell>
          <cell r="FL28">
            <v>0</v>
          </cell>
          <cell r="FS28">
            <v>15759.526703348751</v>
          </cell>
          <cell r="FX28">
            <v>14605.666566556223</v>
          </cell>
          <cell r="FY28">
            <v>4438.6190938306008</v>
          </cell>
          <cell r="FZ28">
            <v>0</v>
          </cell>
          <cell r="GG28">
            <v>0</v>
          </cell>
          <cell r="GL28">
            <v>8124.8235630091331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">
          <cell r="W28">
            <v>3211.4359100391107</v>
          </cell>
          <cell r="X28">
            <v>792.39141892993075</v>
          </cell>
          <cell r="Y28">
            <v>959.09480000000008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2266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Y28">
            <v>14491.533024091048</v>
          </cell>
          <cell r="BB28">
            <v>0</v>
          </cell>
          <cell r="BC28">
            <v>0</v>
          </cell>
          <cell r="CN28">
            <v>3868.8344075958867</v>
          </cell>
          <cell r="CO28">
            <v>1199.3386663547249</v>
          </cell>
          <cell r="CP28">
            <v>0</v>
          </cell>
          <cell r="DB28">
            <v>0</v>
          </cell>
          <cell r="DF28">
            <v>3523.6831900286502</v>
          </cell>
          <cell r="DU28">
            <v>17501.993376788145</v>
          </cell>
          <cell r="DV28">
            <v>4540.1144475946039</v>
          </cell>
          <cell r="DW28">
            <v>1887.1042000000002</v>
          </cell>
          <cell r="EK28">
            <v>0</v>
          </cell>
          <cell r="EP28">
            <v>9884.065929882483</v>
          </cell>
          <cell r="FB28">
            <v>34094.306027135433</v>
          </cell>
          <cell r="FC28">
            <v>8973.4641263028407</v>
          </cell>
          <cell r="FD28">
            <v>520.90380000000005</v>
          </cell>
          <cell r="FL28">
            <v>0</v>
          </cell>
          <cell r="FS28">
            <v>16109.420631392968</v>
          </cell>
          <cell r="FX28">
            <v>12870.445725222391</v>
          </cell>
          <cell r="FY28">
            <v>3490.6274033616965</v>
          </cell>
          <cell r="FZ28">
            <v>478.44120000000009</v>
          </cell>
          <cell r="GG28">
            <v>3870.9</v>
          </cell>
          <cell r="GL28">
            <v>7230.5390676514889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">
          <cell r="W28">
            <v>3579.1061924739697</v>
          </cell>
          <cell r="X28">
            <v>873.04264582849373</v>
          </cell>
          <cell r="Y28">
            <v>2044.4985000000001</v>
          </cell>
          <cell r="Z28">
            <v>0</v>
          </cell>
          <cell r="AV28">
            <v>13230.35</v>
          </cell>
          <cell r="AY28">
            <v>12078.689991190642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CN28">
            <v>4183.380953697213</v>
          </cell>
          <cell r="CO28">
            <v>1165.9384396615319</v>
          </cell>
          <cell r="CP28">
            <v>89.558500000000009</v>
          </cell>
          <cell r="DB28">
            <v>0</v>
          </cell>
          <cell r="DG28">
            <v>3775.6981868119333</v>
          </cell>
          <cell r="DU28">
            <v>19282.068306962199</v>
          </cell>
          <cell r="DV28">
            <v>4629.2705016213986</v>
          </cell>
          <cell r="DW28">
            <v>191.58</v>
          </cell>
          <cell r="DX28">
            <v>0</v>
          </cell>
          <cell r="DY28">
            <v>0</v>
          </cell>
          <cell r="DZ28">
            <v>844.19999999999993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P28">
            <v>7063.2435264828619</v>
          </cell>
          <cell r="EU28">
            <v>63832.209999999992</v>
          </cell>
          <cell r="EW28">
            <v>1301.3656500000002</v>
          </cell>
          <cell r="EY28">
            <v>0</v>
          </cell>
          <cell r="FA28">
            <v>0</v>
          </cell>
          <cell r="FL28">
            <v>0</v>
          </cell>
          <cell r="FS28">
            <v>0</v>
          </cell>
          <cell r="FV28">
            <v>39707.200000000004</v>
          </cell>
          <cell r="FZ28">
            <v>309.85755000000006</v>
          </cell>
          <cell r="GG28">
            <v>0</v>
          </cell>
          <cell r="GL28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">
          <cell r="W28">
            <v>710.1483618669082</v>
          </cell>
          <cell r="X28">
            <v>172.25422057755341</v>
          </cell>
          <cell r="Y28">
            <v>798.70320000000015</v>
          </cell>
          <cell r="AV28">
            <v>43260.000000001513</v>
          </cell>
          <cell r="AW28">
            <v>0</v>
          </cell>
          <cell r="AY28">
            <v>772.36526489999608</v>
          </cell>
          <cell r="CQ28">
            <v>7187.430500432366</v>
          </cell>
          <cell r="CR28">
            <v>1743.930940422897</v>
          </cell>
          <cell r="CS28">
            <v>3150.4180383769303</v>
          </cell>
          <cell r="DE28">
            <v>0</v>
          </cell>
          <cell r="DI28">
            <v>5650.9905850361874</v>
          </cell>
          <cell r="DX28">
            <v>17718.202514562505</v>
          </cell>
          <cell r="DY28">
            <v>4073.323730080062</v>
          </cell>
          <cell r="DZ28">
            <v>136.1574</v>
          </cell>
          <cell r="EA28">
            <v>0</v>
          </cell>
          <cell r="ET28">
            <v>0</v>
          </cell>
          <cell r="EU28">
            <v>6524.1351336143198</v>
          </cell>
          <cell r="EX28">
            <v>0</v>
          </cell>
          <cell r="EY28">
            <v>0</v>
          </cell>
          <cell r="EZ28">
            <v>0</v>
          </cell>
          <cell r="FB28">
            <v>0</v>
          </cell>
          <cell r="FQ28">
            <v>0</v>
          </cell>
          <cell r="FR28">
            <v>0</v>
          </cell>
          <cell r="GH28">
            <v>103539.41</v>
          </cell>
          <cell r="GK28">
            <v>0</v>
          </cell>
          <cell r="GL28">
            <v>0</v>
          </cell>
          <cell r="GN28">
            <v>0</v>
          </cell>
          <cell r="GO28">
            <v>0</v>
          </cell>
          <cell r="GP28">
            <v>0</v>
          </cell>
          <cell r="GQ28">
            <v>0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">
          <cell r="CQ28">
            <v>1973.9642173783081</v>
          </cell>
          <cell r="CR28">
            <v>484.98622696974269</v>
          </cell>
          <cell r="CS28">
            <v>670.1125447105685</v>
          </cell>
          <cell r="DI28">
            <v>1468.9681856743712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">
          <cell r="W28">
            <v>879.42273202347337</v>
          </cell>
          <cell r="X28">
            <v>212.20078222419062</v>
          </cell>
          <cell r="Y28">
            <v>2870.4967000000001</v>
          </cell>
          <cell r="AV28">
            <v>6180.0000000053806</v>
          </cell>
          <cell r="AW28">
            <v>-62.623999999999995</v>
          </cell>
          <cell r="AX28">
            <v>866.23952253835228</v>
          </cell>
          <cell r="CT28">
            <v>13456.904999999999</v>
          </cell>
          <cell r="ED28">
            <v>27202.110000000004</v>
          </cell>
          <cell r="EE28">
            <v>0</v>
          </cell>
          <cell r="EF28">
            <v>0</v>
          </cell>
          <cell r="EG28">
            <v>1240.6423500000001</v>
          </cell>
          <cell r="EH28">
            <v>0</v>
          </cell>
          <cell r="FA28">
            <v>0</v>
          </cell>
          <cell r="FB28">
            <v>0</v>
          </cell>
          <cell r="FE28">
            <v>0</v>
          </cell>
          <cell r="FF28">
            <v>0</v>
          </cell>
          <cell r="FH28">
            <v>0</v>
          </cell>
          <cell r="FX28">
            <v>16369.0581</v>
          </cell>
          <cell r="FY28">
            <v>0</v>
          </cell>
          <cell r="GO28">
            <v>64334.039999999994</v>
          </cell>
          <cell r="GP28">
            <v>-23590.2</v>
          </cell>
          <cell r="GR28">
            <v>0</v>
          </cell>
          <cell r="GS28">
            <v>0</v>
          </cell>
          <cell r="GT28">
            <v>0</v>
          </cell>
          <cell r="GU28">
            <v>0</v>
          </cell>
          <cell r="GV28">
            <v>0</v>
          </cell>
          <cell r="GW28">
            <v>0</v>
          </cell>
          <cell r="GX28">
            <v>0</v>
          </cell>
          <cell r="GY28">
            <v>0</v>
          </cell>
          <cell r="GZ28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1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5546875" style="1" customWidth="1"/>
    <col min="7" max="7" width="16.109375" style="1" customWidth="1"/>
    <col min="8" max="8" width="10.5546875" style="1" customWidth="1"/>
    <col min="9" max="10" width="0" style="1" hidden="1" customWidth="1"/>
    <col min="11" max="16384" width="9.109375" style="1"/>
  </cols>
  <sheetData>
    <row r="1" spans="1:7" ht="18" customHeight="1" x14ac:dyDescent="0.25">
      <c r="A1" s="73" t="s">
        <v>51</v>
      </c>
      <c r="B1" s="73"/>
      <c r="C1" s="73"/>
      <c r="D1" s="73"/>
      <c r="E1" s="73"/>
      <c r="F1" s="73"/>
      <c r="G1" s="74"/>
    </row>
    <row r="2" spans="1:7" ht="21" customHeight="1" x14ac:dyDescent="0.25">
      <c r="A2" s="75" t="s">
        <v>38</v>
      </c>
      <c r="B2" s="76"/>
      <c r="C2" s="76"/>
      <c r="D2" s="76"/>
      <c r="E2" s="76"/>
      <c r="F2" s="76"/>
      <c r="G2" s="76"/>
    </row>
    <row r="3" spans="1:7" ht="14.25" hidden="1" customHeight="1" x14ac:dyDescent="0.25">
      <c r="A3" s="77" t="s">
        <v>0</v>
      </c>
      <c r="B3" s="78"/>
      <c r="C3" s="78"/>
      <c r="D3" s="78"/>
      <c r="E3" s="2">
        <f>E4+E5</f>
        <v>0</v>
      </c>
      <c r="F3" s="3" t="s">
        <v>1</v>
      </c>
    </row>
    <row r="4" spans="1:7" ht="14.25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4.25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5.6" x14ac:dyDescent="0.25">
      <c r="A6" s="4"/>
      <c r="B6" s="5"/>
      <c r="C6" s="6"/>
      <c r="D6" s="7"/>
      <c r="E6" s="36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">
        <v>40</v>
      </c>
    </row>
    <row r="9" spans="1:7" ht="15.6" x14ac:dyDescent="0.3">
      <c r="A9" s="70" t="s">
        <v>8</v>
      </c>
      <c r="B9" s="71"/>
      <c r="C9" s="71"/>
      <c r="D9" s="72"/>
      <c r="E9" s="17">
        <f>SUM(E10:E14)</f>
        <v>504442.4499999999</v>
      </c>
      <c r="F9" s="17">
        <f t="shared" ref="F9:G9" si="0">SUM(F10:F14)</f>
        <v>520408.49</v>
      </c>
      <c r="G9" s="17">
        <f t="shared" si="0"/>
        <v>209727.90000000002</v>
      </c>
    </row>
    <row r="10" spans="1:7" ht="13.2" customHeight="1" x14ac:dyDescent="0.3">
      <c r="A10" s="64" t="s">
        <v>9</v>
      </c>
      <c r="B10" s="65"/>
      <c r="C10" s="65"/>
      <c r="D10" s="66"/>
      <c r="E10" s="18">
        <v>345522.66</v>
      </c>
      <c r="F10" s="18">
        <v>354579.49</v>
      </c>
      <c r="G10" s="19">
        <v>133075.76</v>
      </c>
    </row>
    <row r="11" spans="1:7" ht="14.4" customHeight="1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3.95" customHeight="1" x14ac:dyDescent="0.3">
      <c r="A12" s="64" t="s">
        <v>11</v>
      </c>
      <c r="B12" s="65"/>
      <c r="C12" s="65"/>
      <c r="D12" s="66"/>
      <c r="E12" s="18">
        <v>25781.53</v>
      </c>
      <c r="F12" s="18">
        <v>25544.15</v>
      </c>
      <c r="G12" s="19">
        <v>11581.72</v>
      </c>
    </row>
    <row r="13" spans="1:7" ht="13.5" customHeight="1" x14ac:dyDescent="0.3">
      <c r="A13" s="64" t="s">
        <v>12</v>
      </c>
      <c r="B13" s="65"/>
      <c r="C13" s="65"/>
      <c r="D13" s="66"/>
      <c r="E13" s="18">
        <v>52558.84</v>
      </c>
      <c r="F13" s="18">
        <v>53222.04</v>
      </c>
      <c r="G13" s="19">
        <v>20990.34</v>
      </c>
    </row>
    <row r="14" spans="1:7" ht="14.4" customHeight="1" x14ac:dyDescent="0.3">
      <c r="A14" s="85" t="s">
        <v>13</v>
      </c>
      <c r="B14" s="85"/>
      <c r="C14" s="85"/>
      <c r="D14" s="85"/>
      <c r="E14" s="18">
        <v>80579.42</v>
      </c>
      <c r="F14" s="18">
        <v>87062.81</v>
      </c>
      <c r="G14" s="19">
        <v>44080.08</v>
      </c>
    </row>
    <row r="15" spans="1:7" ht="15.6" x14ac:dyDescent="0.3">
      <c r="A15" s="93" t="s">
        <v>41</v>
      </c>
      <c r="B15" s="94"/>
      <c r="C15" s="94"/>
      <c r="D15" s="95"/>
      <c r="E15" s="17">
        <f>SUM(E16:E19)</f>
        <v>205802.87</v>
      </c>
      <c r="F15" s="17">
        <f t="shared" ref="F15:G15" si="1">SUM(F16:F19)</f>
        <v>201204.14</v>
      </c>
      <c r="G15" s="17">
        <f t="shared" si="1"/>
        <v>62954.069999999992</v>
      </c>
    </row>
    <row r="16" spans="1:7" ht="33.6" customHeight="1" x14ac:dyDescent="0.3">
      <c r="A16" s="96" t="s">
        <v>43</v>
      </c>
      <c r="B16" s="97"/>
      <c r="C16" s="97"/>
      <c r="D16" s="98"/>
      <c r="E16" s="18">
        <v>206243.34</v>
      </c>
      <c r="F16" s="18">
        <v>199782.92</v>
      </c>
      <c r="G16" s="19">
        <v>62842.1</v>
      </c>
    </row>
    <row r="17" spans="1:12" ht="15.6" x14ac:dyDescent="0.3">
      <c r="A17" s="85" t="s">
        <v>44</v>
      </c>
      <c r="B17" s="85"/>
      <c r="C17" s="85"/>
      <c r="D17" s="85"/>
      <c r="E17" s="18">
        <v>406.62</v>
      </c>
      <c r="F17" s="18">
        <v>406.01</v>
      </c>
      <c r="G17" s="19">
        <v>125.95</v>
      </c>
    </row>
    <row r="18" spans="1:12" ht="15.6" x14ac:dyDescent="0.3">
      <c r="A18" s="85" t="s">
        <v>45</v>
      </c>
      <c r="B18" s="85"/>
      <c r="C18" s="85"/>
      <c r="D18" s="85"/>
      <c r="E18" s="18"/>
      <c r="F18" s="18"/>
      <c r="G18" s="19"/>
    </row>
    <row r="19" spans="1:12" ht="15.6" x14ac:dyDescent="0.3">
      <c r="A19" s="85" t="s">
        <v>46</v>
      </c>
      <c r="B19" s="85"/>
      <c r="C19" s="85"/>
      <c r="D19" s="85"/>
      <c r="E19" s="18">
        <v>-847.09</v>
      </c>
      <c r="F19" s="18">
        <v>1015.21</v>
      </c>
      <c r="G19" s="19">
        <v>-13.98</v>
      </c>
    </row>
    <row r="20" spans="1:12" ht="15.6" x14ac:dyDescent="0.3">
      <c r="A20" s="84" t="s">
        <v>14</v>
      </c>
      <c r="B20" s="84"/>
      <c r="C20" s="84"/>
      <c r="D20" s="84"/>
      <c r="E20" s="18"/>
      <c r="F20" s="18"/>
      <c r="G20" s="19"/>
    </row>
    <row r="21" spans="1:12" ht="15.6" x14ac:dyDescent="0.3">
      <c r="A21" s="85" t="s">
        <v>15</v>
      </c>
      <c r="B21" s="85"/>
      <c r="C21" s="85"/>
      <c r="D21" s="85"/>
      <c r="E21" s="18">
        <v>936.94</v>
      </c>
      <c r="F21" s="18">
        <v>959.97</v>
      </c>
      <c r="G21" s="19">
        <v>1042.5899999999999</v>
      </c>
    </row>
    <row r="22" spans="1:12" ht="8.4" customHeight="1" x14ac:dyDescent="0.3">
      <c r="A22" s="21"/>
      <c r="B22" s="22"/>
      <c r="C22" s="22"/>
      <c r="D22" s="22"/>
      <c r="E22" s="30"/>
      <c r="F22" s="30"/>
      <c r="G22" s="23"/>
    </row>
    <row r="23" spans="1:12" ht="15.6" x14ac:dyDescent="0.3">
      <c r="A23" s="24" t="s">
        <v>42</v>
      </c>
      <c r="B23" s="24"/>
      <c r="C23" s="24"/>
      <c r="D23" s="24"/>
      <c r="E23" s="25"/>
      <c r="F23" s="14"/>
    </row>
    <row r="24" spans="1:12" ht="15.6" x14ac:dyDescent="0.3">
      <c r="A24" s="86" t="s">
        <v>52</v>
      </c>
      <c r="B24" s="86"/>
      <c r="C24" s="86"/>
      <c r="D24" s="86"/>
      <c r="E24" s="86"/>
      <c r="F24" s="18">
        <v>-785917.28399497585</v>
      </c>
      <c r="G24" s="20"/>
    </row>
    <row r="25" spans="1:12" ht="15.75" customHeight="1" x14ac:dyDescent="0.25">
      <c r="A25" s="87" t="s">
        <v>30</v>
      </c>
      <c r="B25" s="88"/>
      <c r="C25" s="88"/>
      <c r="D25" s="88"/>
      <c r="E25" s="89"/>
      <c r="F25" s="82">
        <f>SUM(F27:F31)</f>
        <v>55271.501474054006</v>
      </c>
    </row>
    <row r="26" spans="1:12" ht="28.5" customHeight="1" x14ac:dyDescent="0.25">
      <c r="A26" s="90"/>
      <c r="B26" s="91"/>
      <c r="C26" s="91"/>
      <c r="D26" s="91"/>
      <c r="E26" s="92"/>
      <c r="F26" s="83"/>
    </row>
    <row r="27" spans="1:12" ht="15.6" hidden="1" x14ac:dyDescent="0.3">
      <c r="A27" s="79" t="s">
        <v>16</v>
      </c>
      <c r="B27" s="80"/>
      <c r="C27" s="80"/>
      <c r="D27" s="80"/>
      <c r="E27" s="81"/>
      <c r="F27" s="26">
        <f>'[1]УК ВР декабрь нар'!W28</f>
        <v>7867.5482910078417</v>
      </c>
      <c r="L27" s="35"/>
    </row>
    <row r="28" spans="1:12" ht="15.6" hidden="1" x14ac:dyDescent="0.3">
      <c r="A28" s="79" t="s">
        <v>31</v>
      </c>
      <c r="B28" s="80"/>
      <c r="C28" s="80"/>
      <c r="D28" s="80"/>
      <c r="E28" s="81"/>
      <c r="F28" s="26">
        <f>'[1]УК ВР декабрь нар'!X28</f>
        <v>1604.8357474706982</v>
      </c>
    </row>
    <row r="29" spans="1:12" ht="15.6" hidden="1" x14ac:dyDescent="0.3">
      <c r="A29" s="79" t="s">
        <v>18</v>
      </c>
      <c r="B29" s="80"/>
      <c r="C29" s="80"/>
      <c r="D29" s="80"/>
      <c r="E29" s="81"/>
      <c r="F29" s="26">
        <f>'[1]УК ВР декабрь нар'!Y28</f>
        <v>2054.9117999999999</v>
      </c>
    </row>
    <row r="30" spans="1:12" ht="15.6" hidden="1" x14ac:dyDescent="0.3">
      <c r="A30" s="79" t="s">
        <v>19</v>
      </c>
      <c r="B30" s="80"/>
      <c r="C30" s="80"/>
      <c r="D30" s="80"/>
      <c r="E30" s="81"/>
      <c r="F30" s="26">
        <f>'[1]УК ВР декабрь нар'!AA28+'[1]УК ВР декабрь нар'!AB28+'[1]УК ВР декабрь нар'!AC28+'[1]УК ВР декабрь нар'!AD28+'[1]УК ВР декабрь нар'!AE28+'[1]УК ВР декабрь нар'!AF28+'[1]УК ВР декабрь нар'!AG28+'[1]УК ВР декабрь нар'!AH28+'[1]УК ВР декабрь нар'!AJ28+'[1]УК ВР декабрь нар'!AL28+'[1]УК ВР декабрь нар'!AN28+'[1]УК ВР декабрь нар'!AO28+'[1]УК ВР декабрь нар'!AP28+'[1]УК ВР декабрь нар'!AQ28+'[1]УК ВР декабрь нар'!AR28+'[1]УК ВР декабрь нар'!AT28</f>
        <v>15494.29</v>
      </c>
    </row>
    <row r="31" spans="1:12" ht="36.75" hidden="1" customHeight="1" x14ac:dyDescent="0.3">
      <c r="A31" s="100" t="s">
        <v>32</v>
      </c>
      <c r="B31" s="101"/>
      <c r="C31" s="101"/>
      <c r="D31" s="101"/>
      <c r="E31" s="102"/>
      <c r="F31" s="26">
        <f>'[1]УК ВР декабрь нар'!AY28</f>
        <v>28249.915635575468</v>
      </c>
    </row>
    <row r="32" spans="1:12" ht="15.75" customHeight="1" x14ac:dyDescent="0.25">
      <c r="A32" s="87" t="s">
        <v>33</v>
      </c>
      <c r="B32" s="88"/>
      <c r="C32" s="88"/>
      <c r="D32" s="88"/>
      <c r="E32" s="89"/>
      <c r="F32" s="82">
        <f>SUM(F34:F38)+3382.8</f>
        <v>44724.664528883135</v>
      </c>
    </row>
    <row r="33" spans="1:12" ht="33" customHeight="1" x14ac:dyDescent="0.25">
      <c r="A33" s="90"/>
      <c r="B33" s="91"/>
      <c r="C33" s="91"/>
      <c r="D33" s="91"/>
      <c r="E33" s="92"/>
      <c r="F33" s="83"/>
    </row>
    <row r="34" spans="1:12" ht="15.6" hidden="1" x14ac:dyDescent="0.3">
      <c r="A34" s="99" t="s">
        <v>16</v>
      </c>
      <c r="B34" s="99"/>
      <c r="C34" s="99"/>
      <c r="D34" s="99"/>
      <c r="E34" s="99"/>
      <c r="F34" s="26">
        <f>'[1]УК ВР декабрь нар'!CN28+'[1]УК ВР декабрь нар'!DU28</f>
        <v>19526.618168593963</v>
      </c>
      <c r="L34" s="35"/>
    </row>
    <row r="35" spans="1:12" ht="15.6" hidden="1" x14ac:dyDescent="0.3">
      <c r="A35" s="99" t="s">
        <v>31</v>
      </c>
      <c r="B35" s="99"/>
      <c r="C35" s="99"/>
      <c r="D35" s="99"/>
      <c r="E35" s="99"/>
      <c r="F35" s="26">
        <f>'[1]УК ВР декабрь нар'!CO28+'[1]УК ВР декабрь нар'!DV28</f>
        <v>4064.0369925283949</v>
      </c>
    </row>
    <row r="36" spans="1:12" ht="15.6" hidden="1" x14ac:dyDescent="0.3">
      <c r="A36" s="99" t="s">
        <v>18</v>
      </c>
      <c r="B36" s="99"/>
      <c r="C36" s="99"/>
      <c r="D36" s="99"/>
      <c r="E36" s="99"/>
      <c r="F36" s="26">
        <f>'[1]УК ВР декабрь нар'!CP28+'[1]УК ВР декабрь нар'!DW28</f>
        <v>1144.9479999999999</v>
      </c>
    </row>
    <row r="37" spans="1:12" ht="15.6" hidden="1" x14ac:dyDescent="0.3">
      <c r="A37" s="99" t="s">
        <v>19</v>
      </c>
      <c r="B37" s="99"/>
      <c r="C37" s="99"/>
      <c r="D37" s="99"/>
      <c r="E37" s="99"/>
      <c r="F37" s="26">
        <f>'[1]УК ВР декабрь нар'!AI28+'[1]УК ВР декабрь нар'!AJ28+'[1]УК ВР декабрь нар'!AS28+'[1]УК ВР декабрь нар'!BC28+'[1]УК ВР декабрь нар'!DB28+'[1]УК ВР декабрь нар'!EK28+'[1]УК ВР декабрь нар'!AM28</f>
        <v>865.2</v>
      </c>
    </row>
    <row r="38" spans="1:12" ht="39.75" hidden="1" customHeight="1" x14ac:dyDescent="0.3">
      <c r="A38" s="100" t="s">
        <v>34</v>
      </c>
      <c r="B38" s="103"/>
      <c r="C38" s="103"/>
      <c r="D38" s="103"/>
      <c r="E38" s="104"/>
      <c r="F38" s="26">
        <f>'[1]УК ВР декабрь нар'!DG28+'[1]УК ВР декабрь нар'!EQ28</f>
        <v>15741.061367760773</v>
      </c>
    </row>
    <row r="39" spans="1:12" ht="32.4" customHeight="1" x14ac:dyDescent="0.3">
      <c r="A39" s="105" t="s">
        <v>35</v>
      </c>
      <c r="B39" s="106"/>
      <c r="C39" s="106"/>
      <c r="D39" s="106"/>
      <c r="E39" s="107"/>
      <c r="F39" s="27">
        <f>SUM(F40:F48)+11264.09</f>
        <v>98809.485438648684</v>
      </c>
    </row>
    <row r="40" spans="1:12" ht="15.6" hidden="1" x14ac:dyDescent="0.3">
      <c r="A40" s="108" t="s">
        <v>20</v>
      </c>
      <c r="B40" s="109"/>
      <c r="C40" s="109"/>
      <c r="D40" s="109"/>
      <c r="E40" s="110"/>
      <c r="F40" s="26">
        <f>'[1]УК ВР декабрь нар'!FB28+'[1]УК ВР декабрь нар'!FX28</f>
        <v>49049.23508400502</v>
      </c>
      <c r="L40" s="35"/>
    </row>
    <row r="41" spans="1:12" ht="15.6" hidden="1" x14ac:dyDescent="0.3">
      <c r="A41" s="79" t="s">
        <v>31</v>
      </c>
      <c r="B41" s="80"/>
      <c r="C41" s="80"/>
      <c r="D41" s="80"/>
      <c r="E41" s="80"/>
      <c r="F41" s="26">
        <f>'[1]УК ВР декабрь нар'!FC28+'[1]УК ВР декабрь нар'!FY28</f>
        <v>10025.83671985257</v>
      </c>
    </row>
    <row r="42" spans="1:12" ht="15.6" hidden="1" customHeight="1" x14ac:dyDescent="0.3">
      <c r="A42" s="99" t="s">
        <v>21</v>
      </c>
      <c r="B42" s="99"/>
      <c r="C42" s="99"/>
      <c r="D42" s="99"/>
      <c r="E42" s="79"/>
      <c r="F42" s="26"/>
    </row>
    <row r="43" spans="1:12" ht="15.6" hidden="1" customHeight="1" x14ac:dyDescent="0.3">
      <c r="A43" s="79" t="s">
        <v>17</v>
      </c>
      <c r="B43" s="80"/>
      <c r="C43" s="80"/>
      <c r="D43" s="80"/>
      <c r="E43" s="80"/>
      <c r="F43" s="26"/>
    </row>
    <row r="44" spans="1:12" ht="15.6" hidden="1" customHeight="1" x14ac:dyDescent="0.3">
      <c r="A44" s="99" t="s">
        <v>22</v>
      </c>
      <c r="B44" s="99"/>
      <c r="C44" s="99"/>
      <c r="D44" s="99"/>
      <c r="E44" s="79"/>
      <c r="F44" s="26"/>
    </row>
    <row r="45" spans="1:12" ht="15.6" hidden="1" customHeight="1" x14ac:dyDescent="0.3">
      <c r="A45" s="79" t="s">
        <v>17</v>
      </c>
      <c r="B45" s="80"/>
      <c r="C45" s="80"/>
      <c r="D45" s="80"/>
      <c r="E45" s="80"/>
      <c r="F45" s="26"/>
    </row>
    <row r="46" spans="1:12" ht="15.6" hidden="1" x14ac:dyDescent="0.3">
      <c r="A46" s="99" t="s">
        <v>18</v>
      </c>
      <c r="B46" s="99"/>
      <c r="C46" s="99"/>
      <c r="D46" s="99"/>
      <c r="E46" s="79"/>
      <c r="F46" s="26">
        <f>'[1]УК ВР декабрь нар'!FD28+'[1]УК ВР декабрь нар'!FZ28</f>
        <v>321.72839999999997</v>
      </c>
    </row>
    <row r="47" spans="1:12" ht="15.6" hidden="1" x14ac:dyDescent="0.3">
      <c r="A47" s="79" t="s">
        <v>19</v>
      </c>
      <c r="B47" s="80"/>
      <c r="C47" s="80"/>
      <c r="D47" s="80"/>
      <c r="E47" s="80"/>
      <c r="F47" s="26">
        <f>'[1]УК ВР декабрь нар'!GG28+'[1]УК ВР декабрь нар'!FL28+'[1]УК ВР декабрь нар'!BB28+'[1]УК ВР декабрь нар'!AK28</f>
        <v>0</v>
      </c>
    </row>
    <row r="48" spans="1:12" ht="43.5" hidden="1" customHeight="1" x14ac:dyDescent="0.3">
      <c r="A48" s="100" t="s">
        <v>36</v>
      </c>
      <c r="B48" s="103"/>
      <c r="C48" s="103"/>
      <c r="D48" s="103"/>
      <c r="E48" s="104"/>
      <c r="F48" s="26">
        <f>'[1]УК ВР декабрь нар'!FS28+'[1]УК ВР декабрь нар'!GL28</f>
        <v>28148.595234791097</v>
      </c>
    </row>
    <row r="49" spans="1:11" ht="15.6" hidden="1" customHeight="1" x14ac:dyDescent="0.3">
      <c r="A49" s="105" t="s">
        <v>37</v>
      </c>
      <c r="B49" s="80"/>
      <c r="C49" s="80"/>
      <c r="D49" s="80"/>
      <c r="E49" s="81"/>
      <c r="F49" s="34"/>
    </row>
    <row r="50" spans="1:11" ht="15.6" x14ac:dyDescent="0.3">
      <c r="A50" s="112" t="s">
        <v>47</v>
      </c>
      <c r="B50" s="113"/>
      <c r="C50" s="113"/>
      <c r="D50" s="113"/>
      <c r="E50" s="114"/>
      <c r="F50" s="27">
        <f>F25+F32+F39+F49</f>
        <v>198805.65144158583</v>
      </c>
    </row>
    <row r="51" spans="1:11" s="33" customFormat="1" ht="15.6" x14ac:dyDescent="0.3">
      <c r="A51" s="31" t="s">
        <v>48</v>
      </c>
      <c r="B51" s="32"/>
      <c r="C51" s="32"/>
      <c r="D51" s="32"/>
      <c r="E51" s="32"/>
      <c r="F51" s="27">
        <f>F52+F53+F54</f>
        <v>35812.33</v>
      </c>
    </row>
    <row r="52" spans="1:11" ht="15.6" x14ac:dyDescent="0.3">
      <c r="A52" s="79" t="s">
        <v>23</v>
      </c>
      <c r="B52" s="80"/>
      <c r="C52" s="80"/>
      <c r="D52" s="80"/>
      <c r="E52" s="80"/>
      <c r="F52" s="26">
        <v>18191.63</v>
      </c>
    </row>
    <row r="53" spans="1:11" ht="15.6" x14ac:dyDescent="0.3">
      <c r="A53" s="79" t="s">
        <v>24</v>
      </c>
      <c r="B53" s="80"/>
      <c r="C53" s="80"/>
      <c r="D53" s="80"/>
      <c r="E53" s="80"/>
      <c r="F53" s="26">
        <v>17620.7</v>
      </c>
    </row>
    <row r="54" spans="1:11" ht="18" hidden="1" customHeight="1" x14ac:dyDescent="0.3">
      <c r="A54" s="108" t="s">
        <v>25</v>
      </c>
      <c r="B54" s="109"/>
      <c r="C54" s="109"/>
      <c r="D54" s="109"/>
      <c r="E54" s="110"/>
      <c r="F54" s="26">
        <v>0</v>
      </c>
    </row>
    <row r="55" spans="1:11" ht="15.6" x14ac:dyDescent="0.3">
      <c r="A55" s="115" t="s">
        <v>49</v>
      </c>
      <c r="B55" s="115"/>
      <c r="C55" s="115"/>
      <c r="D55" s="115"/>
      <c r="E55" s="115"/>
      <c r="F55" s="27">
        <f>F50+F51</f>
        <v>234617.98144158581</v>
      </c>
      <c r="K55" s="20"/>
    </row>
    <row r="56" spans="1:11" ht="15.6" x14ac:dyDescent="0.3">
      <c r="A56" s="86" t="s">
        <v>26</v>
      </c>
      <c r="B56" s="86"/>
      <c r="C56" s="86"/>
      <c r="D56" s="86"/>
      <c r="E56" s="86"/>
      <c r="F56" s="28">
        <f>E16</f>
        <v>206243.34</v>
      </c>
    </row>
    <row r="57" spans="1:11" ht="15.6" x14ac:dyDescent="0.3">
      <c r="A57" s="86" t="s">
        <v>27</v>
      </c>
      <c r="B57" s="86"/>
      <c r="C57" s="86"/>
      <c r="D57" s="86"/>
      <c r="E57" s="86"/>
      <c r="F57" s="27">
        <f>F16</f>
        <v>199782.92</v>
      </c>
      <c r="H57" s="29"/>
    </row>
    <row r="58" spans="1:11" ht="15.6" x14ac:dyDescent="0.3">
      <c r="A58" s="111" t="s">
        <v>28</v>
      </c>
      <c r="B58" s="111"/>
      <c r="C58" s="111"/>
      <c r="D58" s="111"/>
      <c r="E58" s="111"/>
      <c r="F58" s="27">
        <f>F24+F56-F55</f>
        <v>-814291.92543656169</v>
      </c>
      <c r="H58" s="29"/>
      <c r="K58" s="20"/>
    </row>
    <row r="60" spans="1:11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34:E34"/>
    <mergeCell ref="A35:E35"/>
    <mergeCell ref="F32:F33"/>
    <mergeCell ref="A36:E36"/>
    <mergeCell ref="A30:E30"/>
    <mergeCell ref="A31:E31"/>
    <mergeCell ref="A32:E33"/>
    <mergeCell ref="A19:D19"/>
    <mergeCell ref="A18:D18"/>
    <mergeCell ref="A13:D13"/>
    <mergeCell ref="A14:D14"/>
    <mergeCell ref="A15:D15"/>
    <mergeCell ref="A16:D16"/>
    <mergeCell ref="A17:D17"/>
    <mergeCell ref="A29:E29"/>
    <mergeCell ref="A27:E27"/>
    <mergeCell ref="A28:E28"/>
    <mergeCell ref="F25:F26"/>
    <mergeCell ref="A20:D20"/>
    <mergeCell ref="A21:D21"/>
    <mergeCell ref="A24:E24"/>
    <mergeCell ref="A25:E26"/>
    <mergeCell ref="A1:G1"/>
    <mergeCell ref="A2:G2"/>
    <mergeCell ref="A3:D3"/>
    <mergeCell ref="A4:D4"/>
    <mergeCell ref="A5:D5"/>
    <mergeCell ref="A11:D11"/>
    <mergeCell ref="A12:D12"/>
    <mergeCell ref="A8:D8"/>
    <mergeCell ref="A9:D9"/>
    <mergeCell ref="A10:D10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F58" sqref="F58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53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18'!A2:G2</f>
        <v>перед собственниками дома по адресу: ул. Баррикадная 18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18'!G8:M8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315584.89</v>
      </c>
      <c r="F9" s="17">
        <f t="shared" ref="F9:G9" si="0">SUM(F10:F15)</f>
        <v>333071.65000000002</v>
      </c>
      <c r="G9" s="17">
        <f t="shared" si="0"/>
        <v>192241.13999999996</v>
      </c>
    </row>
    <row r="10" spans="1:7" ht="15.6" x14ac:dyDescent="0.3">
      <c r="A10" s="64" t="s">
        <v>9</v>
      </c>
      <c r="B10" s="65"/>
      <c r="C10" s="65"/>
      <c r="D10" s="66"/>
      <c r="E10" s="18">
        <v>206082.88</v>
      </c>
      <c r="F10" s="18">
        <v>230070.27</v>
      </c>
      <c r="G10" s="19">
        <v>109088.37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26987.16</v>
      </c>
      <c r="F12" s="18">
        <v>23584.16</v>
      </c>
      <c r="G12" s="19">
        <v>14984.72</v>
      </c>
    </row>
    <row r="13" spans="1:7" ht="15.6" x14ac:dyDescent="0.3">
      <c r="A13" s="64" t="s">
        <v>12</v>
      </c>
      <c r="B13" s="65"/>
      <c r="C13" s="65"/>
      <c r="D13" s="66"/>
      <c r="E13" s="18">
        <v>53549.93</v>
      </c>
      <c r="F13" s="18">
        <v>45206.22</v>
      </c>
      <c r="G13" s="19">
        <v>29334.05</v>
      </c>
    </row>
    <row r="14" spans="1:7" ht="15.6" x14ac:dyDescent="0.3">
      <c r="A14" s="85" t="s">
        <v>13</v>
      </c>
      <c r="B14" s="85"/>
      <c r="C14" s="85"/>
      <c r="D14" s="85"/>
      <c r="E14" s="18">
        <v>20936.28</v>
      </c>
      <c r="F14" s="18">
        <v>27143.16</v>
      </c>
      <c r="G14" s="19">
        <v>37873.199999999997</v>
      </c>
    </row>
    <row r="15" spans="1:7" ht="15.6" x14ac:dyDescent="0.3">
      <c r="A15" s="64" t="s">
        <v>68</v>
      </c>
      <c r="B15" s="65"/>
      <c r="C15" s="65"/>
      <c r="D15" s="66"/>
      <c r="E15" s="18">
        <v>8028.64</v>
      </c>
      <c r="F15" s="18">
        <v>7067.84</v>
      </c>
      <c r="G15" s="19">
        <v>960.8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215971.37999999998</v>
      </c>
      <c r="F16" s="17">
        <f>SUM(F17:F20)</f>
        <v>203359.25</v>
      </c>
      <c r="G16" s="17">
        <f>SUM(G17:G20)</f>
        <v>73039.899999999994</v>
      </c>
    </row>
    <row r="17" spans="1:12" ht="15.6" x14ac:dyDescent="0.3">
      <c r="A17" s="116" t="s">
        <v>43</v>
      </c>
      <c r="B17" s="117"/>
      <c r="C17" s="117"/>
      <c r="D17" s="118"/>
      <c r="E17" s="18">
        <v>212197.43</v>
      </c>
      <c r="F17" s="18">
        <v>200270.25</v>
      </c>
      <c r="G17" s="19">
        <v>72242.98</v>
      </c>
    </row>
    <row r="18" spans="1:12" ht="15.6" x14ac:dyDescent="0.3">
      <c r="A18" s="85" t="s">
        <v>55</v>
      </c>
      <c r="B18" s="85"/>
      <c r="C18" s="85"/>
      <c r="D18" s="85"/>
      <c r="E18" s="18">
        <v>470.87</v>
      </c>
      <c r="F18" s="18">
        <v>437.34</v>
      </c>
      <c r="G18" s="19">
        <v>159.47999999999999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3303.08</v>
      </c>
      <c r="F20" s="18">
        <v>2651.66</v>
      </c>
      <c r="G20" s="19">
        <v>637.44000000000005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582.12</v>
      </c>
      <c r="F21" s="17">
        <f>SUM(F22)</f>
        <v>486.48</v>
      </c>
      <c r="G21" s="17">
        <f>SUM(G22)</f>
        <v>1138.23</v>
      </c>
    </row>
    <row r="22" spans="1:12" ht="15.6" x14ac:dyDescent="0.3">
      <c r="A22" s="85" t="s">
        <v>15</v>
      </c>
      <c r="B22" s="85"/>
      <c r="C22" s="85"/>
      <c r="D22" s="85"/>
      <c r="E22" s="18">
        <v>582.12</v>
      </c>
      <c r="F22" s="18">
        <v>486.48</v>
      </c>
      <c r="G22" s="19">
        <v>1138.23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86" t="s">
        <v>59</v>
      </c>
      <c r="B25" s="86"/>
      <c r="C25" s="86"/>
      <c r="D25" s="86"/>
      <c r="E25" s="86"/>
      <c r="F25" s="40">
        <f>'Баррикадная 18'!F58</f>
        <v>-814291.92543656169</v>
      </c>
      <c r="G25" s="20"/>
    </row>
    <row r="26" spans="1:12" ht="13.2" customHeight="1" x14ac:dyDescent="0.25">
      <c r="A26" s="87" t="s">
        <v>60</v>
      </c>
      <c r="B26" s="88"/>
      <c r="C26" s="88"/>
      <c r="D26" s="88"/>
      <c r="E26" s="89"/>
      <c r="F26" s="82">
        <f>SUM(F28:F32)</f>
        <v>19151.410974068534</v>
      </c>
    </row>
    <row r="27" spans="1:12" ht="13.2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'[2]УК ВР декабрь нар'!W28</f>
        <v>2841.4864285207063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'[2]УК ВР декабрь нар'!X28</f>
        <v>874.9401768275452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'[2]УК ВР декабрь нар'!Y28</f>
        <v>53.580600000000004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'[2]УК ВР декабрь нар'!AV28+'[2]УК ВР декабрь нар'!BN28</f>
        <v>2266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'[2]УК ВР декабрь нар'!AY28</f>
        <v>13115.403768720284</v>
      </c>
    </row>
    <row r="33" spans="1:12" ht="13.2" customHeight="1" x14ac:dyDescent="0.25">
      <c r="A33" s="87" t="s">
        <v>62</v>
      </c>
      <c r="B33" s="88"/>
      <c r="C33" s="88"/>
      <c r="D33" s="88"/>
      <c r="E33" s="89"/>
      <c r="F33" s="82">
        <f>SUM(F35:F39)+3722.17</f>
        <v>53128.29319004275</v>
      </c>
    </row>
    <row r="34" spans="1:12" ht="13.2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'[2]УК ВР декабрь нар'!CN28+'[2]УК ВР декабрь нар'!DU28</f>
        <v>23054.972581593731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'[2]УК ВР декабрь нар'!CO28+'[2]УК ВР декабрь нар'!DV28</f>
        <v>7111.9785723222876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'[2]УК ВР декабрь нар'!CP28+'[2]УК ВР декабрь нар'!DW28</f>
        <v>1316.1546000000001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'[2]УК ВР декабрь нар'!BM28+'[2]УК ВР декабрь нар'!DB28+'[2]УК ВР декабрь нар'!EL28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'[2]УК ВР декабрь нар'!DG28+'[2]УК ВР декабрь нар'!EQ28</f>
        <v>17923.017436126735</v>
      </c>
    </row>
    <row r="40" spans="1:12" ht="15.6" x14ac:dyDescent="0.3">
      <c r="A40" s="105" t="s">
        <v>35</v>
      </c>
      <c r="B40" s="106"/>
      <c r="C40" s="106"/>
      <c r="D40" s="106"/>
      <c r="E40" s="107"/>
      <c r="F40" s="27">
        <f>SUM(F41:F49)</f>
        <v>88569.508253622014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'[2]УК ВР декабрь нар'!FB28+'[2]УК ВР декабрь нар'!FX28</f>
        <v>49111.100368942076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'[2]УК ВР декабрь нар'!FC28+'[2]УК ВР декабрь нар'!FY28</f>
        <v>14941.137418322058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'[2]УК ВР декабрь нар'!FD28+'[2]УК ВР декабрь нар'!FZ28</f>
        <v>632.92020000000002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'[2]УК ВР декабрь нар'!GG28+'[2]УК ВР декабрь нар'!FL28+'[2]УК ВР декабрь нар'!BB28+'[2]УК ВР декабрь нар'!AK28</f>
        <v>0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'[2]УК ВР декабрь нар'!FS28+'[2]УК ВР декабрь нар'!GL28</f>
        <v>23884.350266357884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65</v>
      </c>
      <c r="B51" s="113"/>
      <c r="C51" s="113"/>
      <c r="D51" s="113"/>
      <c r="E51" s="114"/>
      <c r="F51" s="27">
        <f>F26+F33+F40+F50</f>
        <v>160849.2124177333</v>
      </c>
      <c r="K51" s="20"/>
    </row>
    <row r="52" spans="1:15" ht="15.6" x14ac:dyDescent="0.3">
      <c r="A52" s="31" t="s">
        <v>66</v>
      </c>
      <c r="B52" s="37"/>
      <c r="C52" s="37"/>
      <c r="D52" s="37"/>
      <c r="E52" s="37"/>
      <c r="F52" s="27">
        <f>F53+F54+F55</f>
        <v>31197.339999999997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12204.49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18992.849999999999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192046.5524177333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212197.43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200270.25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-794141.047854295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workbookViewId="0">
      <selection activeCell="G15" sqref="G15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customHeight="1" x14ac:dyDescent="0.25">
      <c r="A1" s="73" t="s">
        <v>69</v>
      </c>
      <c r="B1" s="73"/>
      <c r="C1" s="73"/>
      <c r="D1" s="73"/>
      <c r="E1" s="73"/>
      <c r="F1" s="73"/>
      <c r="G1" s="74"/>
    </row>
    <row r="2" spans="1:7" ht="13.2" customHeight="1" x14ac:dyDescent="0.25">
      <c r="A2" s="75" t="str">
        <f>'Баррикадная 18'!A2:G2</f>
        <v>перед собственниками дома по адресу: ул. Баррикадная 18</v>
      </c>
      <c r="B2" s="76"/>
      <c r="C2" s="76"/>
      <c r="D2" s="76"/>
      <c r="E2" s="76"/>
      <c r="F2" s="76"/>
      <c r="G2" s="76"/>
    </row>
    <row r="3" spans="1:7" ht="13.2" hidden="1" customHeight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t="13.2" hidden="1" customHeight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t="13.2" hidden="1" customHeight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'Баррикадная 18'!G6:M6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8" customHeight="1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18'!G8:M8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70407.88</v>
      </c>
      <c r="F9" s="17">
        <f t="shared" ref="F9:G9" si="0">SUM(F10:F15)</f>
        <v>81394.97</v>
      </c>
      <c r="G9" s="17">
        <f t="shared" si="0"/>
        <v>181254.05000000002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12323.1</v>
      </c>
      <c r="G10" s="19">
        <v>96765.27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23655.46</v>
      </c>
      <c r="F12" s="18">
        <v>23418.53</v>
      </c>
      <c r="G12" s="19">
        <v>15221.65</v>
      </c>
    </row>
    <row r="13" spans="1:7" ht="15.6" x14ac:dyDescent="0.3">
      <c r="A13" s="64" t="s">
        <v>12</v>
      </c>
      <c r="B13" s="65"/>
      <c r="C13" s="65"/>
      <c r="D13" s="66"/>
      <c r="E13" s="18">
        <v>46752.42</v>
      </c>
      <c r="F13" s="18">
        <v>44814.38</v>
      </c>
      <c r="G13" s="19">
        <v>31272.09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300.72000000000003</v>
      </c>
      <c r="G14" s="19">
        <v>37572.480000000003</v>
      </c>
    </row>
    <row r="15" spans="1:7" ht="15.6" x14ac:dyDescent="0.3">
      <c r="A15" s="64" t="s">
        <v>68</v>
      </c>
      <c r="B15" s="65"/>
      <c r="C15" s="65"/>
      <c r="D15" s="66"/>
      <c r="E15" s="18">
        <v>0</v>
      </c>
      <c r="F15" s="18">
        <v>538.24</v>
      </c>
      <c r="G15" s="19">
        <v>422.56</v>
      </c>
    </row>
    <row r="16" spans="1:7" ht="15.6" x14ac:dyDescent="0.3">
      <c r="A16" s="93" t="s">
        <v>41</v>
      </c>
      <c r="B16" s="94"/>
      <c r="C16" s="94"/>
      <c r="D16" s="95"/>
      <c r="E16" s="17">
        <f>SUM(E17:E20)</f>
        <v>200466.95</v>
      </c>
      <c r="F16" s="17">
        <f>SUM(F17:F20)</f>
        <v>169756.03000000003</v>
      </c>
      <c r="G16" s="17">
        <f>SUM(G17:G20)</f>
        <v>89279.12</v>
      </c>
    </row>
    <row r="17" spans="1:12" ht="15.6" x14ac:dyDescent="0.3">
      <c r="A17" s="116" t="s">
        <v>43</v>
      </c>
      <c r="B17" s="117"/>
      <c r="C17" s="117"/>
      <c r="D17" s="118"/>
      <c r="E17" s="18">
        <v>195756.23</v>
      </c>
      <c r="F17" s="18">
        <v>165597.14000000001</v>
      </c>
      <c r="G17" s="19">
        <v>87930.37</v>
      </c>
    </row>
    <row r="18" spans="1:12" ht="15.6" x14ac:dyDescent="0.3">
      <c r="A18" s="85" t="s">
        <v>55</v>
      </c>
      <c r="B18" s="85"/>
      <c r="C18" s="85"/>
      <c r="D18" s="85"/>
      <c r="E18" s="18">
        <v>471.24</v>
      </c>
      <c r="F18" s="18">
        <v>419.82</v>
      </c>
      <c r="G18" s="19">
        <v>210.9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4239.4799999999996</v>
      </c>
      <c r="F20" s="18">
        <v>3739.07</v>
      </c>
      <c r="G20" s="19">
        <v>1137.8499999999999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>SUM(F22)</f>
        <v>111.09</v>
      </c>
      <c r="G21" s="17">
        <f>SUM(G22)</f>
        <v>1027.1400000000001</v>
      </c>
    </row>
    <row r="22" spans="1:12" ht="15.6" x14ac:dyDescent="0.3">
      <c r="A22" s="85" t="s">
        <v>15</v>
      </c>
      <c r="B22" s="85"/>
      <c r="C22" s="85"/>
      <c r="D22" s="85"/>
      <c r="E22" s="18">
        <v>0</v>
      </c>
      <c r="F22" s="18">
        <v>111.09</v>
      </c>
      <c r="G22" s="19">
        <v>1027.1400000000001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71</v>
      </c>
      <c r="B25" s="86"/>
      <c r="C25" s="86"/>
      <c r="D25" s="86"/>
      <c r="E25" s="86"/>
      <c r="F25" s="40">
        <f>'Баррикадная 18(2019)'!F59</f>
        <v>-794141.047854295</v>
      </c>
      <c r="G25" s="20"/>
    </row>
    <row r="26" spans="1:12" ht="13.2" customHeight="1" x14ac:dyDescent="0.25">
      <c r="A26" s="87" t="s">
        <v>72</v>
      </c>
      <c r="B26" s="88"/>
      <c r="C26" s="88"/>
      <c r="D26" s="88"/>
      <c r="E26" s="89"/>
      <c r="F26" s="82">
        <f>SUM(F28:F32)</f>
        <v>21720.455153060087</v>
      </c>
    </row>
    <row r="27" spans="1:12" ht="63.6" customHeight="1" x14ac:dyDescent="0.25">
      <c r="A27" s="90"/>
      <c r="B27" s="91"/>
      <c r="C27" s="91"/>
      <c r="D27" s="91"/>
      <c r="E27" s="92"/>
      <c r="F27" s="83"/>
    </row>
    <row r="28" spans="1:12" ht="15.6" hidden="1" customHeight="1" x14ac:dyDescent="0.3">
      <c r="A28" s="79" t="s">
        <v>16</v>
      </c>
      <c r="B28" s="80"/>
      <c r="C28" s="80"/>
      <c r="D28" s="80"/>
      <c r="E28" s="81"/>
      <c r="F28" s="26">
        <f>'[3]УК ВР декабрь нар'!W28</f>
        <v>3211.4359100391107</v>
      </c>
      <c r="L28" s="35"/>
    </row>
    <row r="29" spans="1:12" ht="15.6" hidden="1" customHeight="1" x14ac:dyDescent="0.3">
      <c r="A29" s="79" t="s">
        <v>31</v>
      </c>
      <c r="B29" s="80"/>
      <c r="C29" s="80"/>
      <c r="D29" s="80"/>
      <c r="E29" s="81"/>
      <c r="F29" s="26">
        <f>'[3]УК ВР декабрь нар'!X28</f>
        <v>792.39141892993075</v>
      </c>
    </row>
    <row r="30" spans="1:12" ht="15.6" hidden="1" customHeight="1" x14ac:dyDescent="0.3">
      <c r="A30" s="79" t="s">
        <v>18</v>
      </c>
      <c r="B30" s="80"/>
      <c r="C30" s="80"/>
      <c r="D30" s="80"/>
      <c r="E30" s="81"/>
      <c r="F30" s="26">
        <f>'[3]УК ВР декабрь нар'!Y28</f>
        <v>959.09480000000008</v>
      </c>
    </row>
    <row r="31" spans="1:12" ht="15.6" hidden="1" customHeight="1" x14ac:dyDescent="0.3">
      <c r="A31" s="79" t="s">
        <v>19</v>
      </c>
      <c r="B31" s="80"/>
      <c r="C31" s="80"/>
      <c r="D31" s="80"/>
      <c r="E31" s="81"/>
      <c r="F31" s="26">
        <f>'[3]УК ВР декабрь нар'!AA28+'[3]УК ВР декабрь нар'!AB28+'[3]УК ВР декабрь нар'!AC28+'[3]УК ВР декабрь нар'!AD28+'[3]УК ВР декабрь нар'!AE28+'[3]УК ВР декабрь нар'!AF28+'[3]УК ВР декабрь нар'!AG28+'[3]УК ВР декабрь нар'!AH28+'[3]УК ВР декабрь нар'!AJ28+'[3]УК ВР декабрь нар'!AL28+'[3]УК ВР декабрь нар'!AN28+'[3]УК ВР декабрь нар'!AO28+'[3]УК ВР декабрь нар'!AP28+'[3]УК ВР декабрь нар'!AQ28+'[3]УК ВР декабрь нар'!AR28+'[3]УК ВР декабрь нар'!AT28</f>
        <v>2266</v>
      </c>
    </row>
    <row r="32" spans="1:12" ht="15.6" hidden="1" customHeight="1" x14ac:dyDescent="0.3">
      <c r="A32" s="100" t="s">
        <v>61</v>
      </c>
      <c r="B32" s="101"/>
      <c r="C32" s="101"/>
      <c r="D32" s="101"/>
      <c r="E32" s="102"/>
      <c r="F32" s="26">
        <f>'[3]УК ВР декабрь нар'!AY28</f>
        <v>14491.533024091048</v>
      </c>
    </row>
    <row r="33" spans="1:12" ht="13.2" customHeight="1" x14ac:dyDescent="0.25">
      <c r="A33" s="87" t="s">
        <v>73</v>
      </c>
      <c r="B33" s="88"/>
      <c r="C33" s="88"/>
      <c r="D33" s="88"/>
      <c r="E33" s="89"/>
      <c r="F33" s="82">
        <f>SUM(F35:F39)+6796.46</f>
        <v>49201.594218244492</v>
      </c>
    </row>
    <row r="34" spans="1:12" ht="80.400000000000006" customHeight="1" x14ac:dyDescent="0.25">
      <c r="A34" s="90"/>
      <c r="B34" s="91"/>
      <c r="C34" s="91"/>
      <c r="D34" s="91"/>
      <c r="E34" s="92"/>
      <c r="F34" s="83"/>
    </row>
    <row r="35" spans="1:12" ht="15.6" hidden="1" customHeight="1" x14ac:dyDescent="0.3">
      <c r="A35" s="99" t="s">
        <v>16</v>
      </c>
      <c r="B35" s="99"/>
      <c r="C35" s="99"/>
      <c r="D35" s="99"/>
      <c r="E35" s="99"/>
      <c r="F35" s="26">
        <f>'[3]УК ВР декабрь нар'!CN28+'[3]УК ВР декабрь нар'!DU28</f>
        <v>21370.827784384033</v>
      </c>
      <c r="L35" s="35"/>
    </row>
    <row r="36" spans="1:12" ht="15.6" hidden="1" customHeight="1" x14ac:dyDescent="0.3">
      <c r="A36" s="99" t="s">
        <v>31</v>
      </c>
      <c r="B36" s="99"/>
      <c r="C36" s="99"/>
      <c r="D36" s="99"/>
      <c r="E36" s="99"/>
      <c r="F36" s="26">
        <f>'[3]УК ВР декабрь нар'!CO28+'[3]УК ВР декабрь нар'!DV28</f>
        <v>5739.4531139493283</v>
      </c>
    </row>
    <row r="37" spans="1:12" ht="15.6" hidden="1" customHeight="1" x14ac:dyDescent="0.3">
      <c r="A37" s="99" t="s">
        <v>18</v>
      </c>
      <c r="B37" s="99"/>
      <c r="C37" s="99"/>
      <c r="D37" s="99"/>
      <c r="E37" s="99"/>
      <c r="F37" s="26">
        <f>'[3]УК ВР декабрь нар'!CP28+'[3]УК ВР декабрь нар'!DW28</f>
        <v>1887.1042000000002</v>
      </c>
    </row>
    <row r="38" spans="1:12" ht="15.6" hidden="1" customHeight="1" x14ac:dyDescent="0.3">
      <c r="A38" s="99" t="s">
        <v>19</v>
      </c>
      <c r="B38" s="99"/>
      <c r="C38" s="99"/>
      <c r="D38" s="99"/>
      <c r="E38" s="99"/>
      <c r="F38" s="26">
        <f>'[3]УК ВР декабрь нар'!AI28+'[3]УК ВР декабрь нар'!AJ28+'[3]УК ВР декабрь нар'!AS28+'[3]УК ВР декабрь нар'!BC28+'[3]УК ВР декабрь нар'!DB28+'[3]УК ВР декабрь нар'!EK28+'[3]УК ВР декабрь нар'!AM28</f>
        <v>0</v>
      </c>
    </row>
    <row r="39" spans="1:12" ht="15.6" hidden="1" customHeight="1" x14ac:dyDescent="0.3">
      <c r="A39" s="100" t="s">
        <v>63</v>
      </c>
      <c r="B39" s="103"/>
      <c r="C39" s="103"/>
      <c r="D39" s="103"/>
      <c r="E39" s="104"/>
      <c r="F39" s="26">
        <f>'[3]УК ВР декабрь нар'!DF28+'[3]УК ВР декабрь нар'!EP28</f>
        <v>13407.749119911134</v>
      </c>
    </row>
    <row r="40" spans="1:12" ht="58.8" customHeight="1" x14ac:dyDescent="0.3">
      <c r="A40" s="105" t="s">
        <v>74</v>
      </c>
      <c r="B40" s="106"/>
      <c r="C40" s="106"/>
      <c r="D40" s="106"/>
      <c r="E40" s="107"/>
      <c r="F40" s="27">
        <f>SUM(F41:F49)</f>
        <v>87639.047981066833</v>
      </c>
    </row>
    <row r="41" spans="1:12" ht="15.6" hidden="1" customHeight="1" x14ac:dyDescent="0.3">
      <c r="A41" s="108" t="s">
        <v>20</v>
      </c>
      <c r="B41" s="109"/>
      <c r="C41" s="109"/>
      <c r="D41" s="109"/>
      <c r="E41" s="110"/>
      <c r="F41" s="26">
        <f>'[3]УК ВР декабрь нар'!FB28+'[3]УК ВР декабрь нар'!FX28</f>
        <v>46964.751752357828</v>
      </c>
      <c r="L41" s="35"/>
    </row>
    <row r="42" spans="1:12" ht="15.6" hidden="1" customHeight="1" x14ac:dyDescent="0.3">
      <c r="A42" s="79" t="s">
        <v>31</v>
      </c>
      <c r="B42" s="80"/>
      <c r="C42" s="80"/>
      <c r="D42" s="80"/>
      <c r="E42" s="80"/>
      <c r="F42" s="26">
        <f>'[3]УК ВР декабрь нар'!FC28+'[3]УК ВР декабрь нар'!FY28</f>
        <v>12464.091529664536</v>
      </c>
    </row>
    <row r="43" spans="1:12" ht="15.6" hidden="1" customHeight="1" x14ac:dyDescent="0.3">
      <c r="A43" s="99" t="s">
        <v>21</v>
      </c>
      <c r="B43" s="99"/>
      <c r="C43" s="99"/>
      <c r="D43" s="99"/>
      <c r="E43" s="79"/>
      <c r="F43" s="26"/>
    </row>
    <row r="44" spans="1:12" ht="15.6" hidden="1" customHeight="1" x14ac:dyDescent="0.3">
      <c r="A44" s="79" t="s">
        <v>17</v>
      </c>
      <c r="B44" s="80"/>
      <c r="C44" s="80"/>
      <c r="D44" s="80"/>
      <c r="E44" s="80"/>
      <c r="F44" s="26"/>
    </row>
    <row r="45" spans="1:12" ht="15.6" hidden="1" customHeight="1" x14ac:dyDescent="0.3">
      <c r="A45" s="99" t="s">
        <v>22</v>
      </c>
      <c r="B45" s="99"/>
      <c r="C45" s="99"/>
      <c r="D45" s="99"/>
      <c r="E45" s="79"/>
      <c r="F45" s="26"/>
    </row>
    <row r="46" spans="1:12" ht="15.6" hidden="1" customHeight="1" x14ac:dyDescent="0.3">
      <c r="A46" s="79" t="s">
        <v>17</v>
      </c>
      <c r="B46" s="80"/>
      <c r="C46" s="80"/>
      <c r="D46" s="80"/>
      <c r="E46" s="80"/>
      <c r="F46" s="26"/>
    </row>
    <row r="47" spans="1:12" ht="15.6" hidden="1" customHeight="1" x14ac:dyDescent="0.3">
      <c r="A47" s="99" t="s">
        <v>18</v>
      </c>
      <c r="B47" s="99"/>
      <c r="C47" s="99"/>
      <c r="D47" s="99"/>
      <c r="E47" s="79"/>
      <c r="F47" s="26">
        <f>'[3]УК ВР декабрь нар'!FD28+'[3]УК ВР декабрь нар'!FZ28</f>
        <v>999.34500000000014</v>
      </c>
    </row>
    <row r="48" spans="1:12" ht="15.6" hidden="1" customHeight="1" x14ac:dyDescent="0.3">
      <c r="A48" s="79" t="s">
        <v>19</v>
      </c>
      <c r="B48" s="80"/>
      <c r="C48" s="80"/>
      <c r="D48" s="80"/>
      <c r="E48" s="80"/>
      <c r="F48" s="26">
        <f>'[3]УК ВР декабрь нар'!GG28+'[3]УК ВР декабрь нар'!FL28+'[3]УК ВР декабрь нар'!BB28+'[3]УК ВР декабрь нар'!AK28</f>
        <v>3870.9</v>
      </c>
    </row>
    <row r="49" spans="1:15" ht="15.6" hidden="1" customHeight="1" x14ac:dyDescent="0.3">
      <c r="A49" s="100" t="s">
        <v>64</v>
      </c>
      <c r="B49" s="103"/>
      <c r="C49" s="103"/>
      <c r="D49" s="103"/>
      <c r="E49" s="104"/>
      <c r="F49" s="26">
        <f>'[3]УК ВР декабрь нар'!FS28+'[3]УК ВР декабрь нар'!GL28</f>
        <v>23339.959699044455</v>
      </c>
    </row>
    <row r="50" spans="1:15" ht="15.6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customHeight="1" x14ac:dyDescent="0.3">
      <c r="A51" s="112" t="s">
        <v>75</v>
      </c>
      <c r="B51" s="113"/>
      <c r="C51" s="113"/>
      <c r="D51" s="113"/>
      <c r="E51" s="114"/>
      <c r="F51" s="27">
        <f>F26+F33+F40+F50</f>
        <v>158561.09735237141</v>
      </c>
      <c r="K51" s="20"/>
    </row>
    <row r="52" spans="1:15" ht="15.6" x14ac:dyDescent="0.3">
      <c r="A52" s="31" t="s">
        <v>66</v>
      </c>
      <c r="B52" s="41"/>
      <c r="C52" s="41"/>
      <c r="D52" s="41"/>
      <c r="E52" s="41"/>
      <c r="F52" s="27">
        <f>F53+F54+F55</f>
        <v>24762.47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6211.08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18551.39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183323.56735237141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195756.23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165597.14000000001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-781708.38520666643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73" t="s">
        <v>76</v>
      </c>
      <c r="B1" s="73"/>
      <c r="C1" s="73"/>
      <c r="D1" s="73"/>
      <c r="E1" s="73"/>
      <c r="F1" s="73"/>
      <c r="G1" s="74"/>
    </row>
    <row r="2" spans="1:7" x14ac:dyDescent="0.25">
      <c r="A2" s="75" t="str">
        <f>'Баррикадная 18'!A2:G2</f>
        <v>перед собственниками дома по адресу: ул. Баррикадная 18</v>
      </c>
      <c r="B2" s="76"/>
      <c r="C2" s="76"/>
      <c r="D2" s="76"/>
      <c r="E2" s="76"/>
      <c r="F2" s="76"/>
      <c r="G2" s="76"/>
    </row>
    <row r="3" spans="1:7" hidden="1" x14ac:dyDescent="0.25">
      <c r="A3" s="77" t="s">
        <v>0</v>
      </c>
      <c r="B3" s="78"/>
      <c r="C3" s="78"/>
      <c r="D3" s="78"/>
      <c r="E3" s="2">
        <v>0</v>
      </c>
      <c r="F3" s="3" t="s">
        <v>1</v>
      </c>
    </row>
    <row r="4" spans="1:7" hidden="1" x14ac:dyDescent="0.25">
      <c r="A4" s="77" t="s">
        <v>2</v>
      </c>
      <c r="B4" s="78"/>
      <c r="C4" s="78"/>
      <c r="D4" s="78"/>
      <c r="E4" s="2"/>
      <c r="F4" s="3" t="s">
        <v>1</v>
      </c>
    </row>
    <row r="5" spans="1:7" hidden="1" x14ac:dyDescent="0.25">
      <c r="A5" s="77" t="s">
        <v>3</v>
      </c>
      <c r="B5" s="78"/>
      <c r="C5" s="78"/>
      <c r="D5" s="78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'Баррикадная 18'!G6</f>
        <v>в управлении с 01.08.2011г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67" t="s">
        <v>5</v>
      </c>
      <c r="B8" s="68"/>
      <c r="C8" s="68"/>
      <c r="D8" s="69"/>
      <c r="E8" s="15" t="s">
        <v>6</v>
      </c>
      <c r="F8" s="15" t="s">
        <v>7</v>
      </c>
      <c r="G8" s="16" t="str">
        <f>'Баррикадная 18'!G8</f>
        <v>задолженность с нарастающим итогом с -01.08.2011г</v>
      </c>
    </row>
    <row r="9" spans="1:7" ht="15.6" x14ac:dyDescent="0.3">
      <c r="A9" s="70" t="s">
        <v>8</v>
      </c>
      <c r="B9" s="71"/>
      <c r="C9" s="71"/>
      <c r="D9" s="72"/>
      <c r="E9" s="17">
        <f>SUM(E10:E15)</f>
        <v>-274.05</v>
      </c>
      <c r="F9" s="17">
        <f t="shared" ref="F9:G9" si="0">SUM(F10:F15)</f>
        <v>6299.3</v>
      </c>
      <c r="G9" s="17">
        <f t="shared" si="0"/>
        <v>174680.7</v>
      </c>
    </row>
    <row r="10" spans="1:7" ht="15.6" x14ac:dyDescent="0.3">
      <c r="A10" s="64" t="s">
        <v>9</v>
      </c>
      <c r="B10" s="65"/>
      <c r="C10" s="65"/>
      <c r="D10" s="66"/>
      <c r="E10" s="18">
        <v>0</v>
      </c>
      <c r="F10" s="18">
        <v>0</v>
      </c>
      <c r="G10" s="19">
        <v>96765.27</v>
      </c>
    </row>
    <row r="11" spans="1:7" ht="15.6" x14ac:dyDescent="0.3">
      <c r="A11" s="64" t="s">
        <v>10</v>
      </c>
      <c r="B11" s="65"/>
      <c r="C11" s="65"/>
      <c r="D11" s="66"/>
      <c r="E11" s="18"/>
      <c r="F11" s="18"/>
      <c r="G11" s="19"/>
    </row>
    <row r="12" spans="1:7" ht="15.6" x14ac:dyDescent="0.3">
      <c r="A12" s="64" t="s">
        <v>11</v>
      </c>
      <c r="B12" s="65"/>
      <c r="C12" s="65"/>
      <c r="D12" s="66"/>
      <c r="E12" s="18">
        <v>-107.64</v>
      </c>
      <c r="F12" s="18">
        <v>1834.62</v>
      </c>
      <c r="G12" s="19">
        <v>13279.39</v>
      </c>
    </row>
    <row r="13" spans="1:7" ht="15.6" x14ac:dyDescent="0.3">
      <c r="A13" s="64" t="s">
        <v>12</v>
      </c>
      <c r="B13" s="65"/>
      <c r="C13" s="65"/>
      <c r="D13" s="66"/>
      <c r="E13" s="18">
        <v>-166.41</v>
      </c>
      <c r="F13" s="18">
        <v>4414.83</v>
      </c>
      <c r="G13" s="19">
        <v>26690.85</v>
      </c>
    </row>
    <row r="14" spans="1:7" ht="15.6" x14ac:dyDescent="0.3">
      <c r="A14" s="85" t="s">
        <v>13</v>
      </c>
      <c r="B14" s="85"/>
      <c r="C14" s="85"/>
      <c r="D14" s="85"/>
      <c r="E14" s="18">
        <v>0</v>
      </c>
      <c r="F14" s="18">
        <v>49.85</v>
      </c>
      <c r="G14" s="19">
        <v>37522.629999999997</v>
      </c>
    </row>
    <row r="15" spans="1:7" ht="15.6" x14ac:dyDescent="0.3">
      <c r="A15" s="64" t="s">
        <v>68</v>
      </c>
      <c r="B15" s="65"/>
      <c r="C15" s="65"/>
      <c r="D15" s="66"/>
      <c r="E15" s="18">
        <v>0</v>
      </c>
      <c r="F15" s="18">
        <v>0</v>
      </c>
      <c r="G15" s="19">
        <v>422.56</v>
      </c>
    </row>
    <row r="16" spans="1:7" ht="15.6" hidden="1" x14ac:dyDescent="0.3">
      <c r="A16" s="93" t="s">
        <v>41</v>
      </c>
      <c r="B16" s="94"/>
      <c r="C16" s="94"/>
      <c r="D16" s="95"/>
      <c r="E16" s="17">
        <f>SUM(E17:E20)</f>
        <v>198869.45999999996</v>
      </c>
      <c r="F16" s="17">
        <f t="shared" ref="F16:G16" si="1">SUM(F17:F20)</f>
        <v>169035.65000000002</v>
      </c>
      <c r="G16" s="17">
        <f t="shared" si="1"/>
        <v>152774.85</v>
      </c>
    </row>
    <row r="17" spans="1:12" ht="43.8" customHeight="1" x14ac:dyDescent="0.3">
      <c r="A17" s="119" t="s">
        <v>78</v>
      </c>
      <c r="B17" s="120"/>
      <c r="C17" s="120"/>
      <c r="D17" s="121"/>
      <c r="E17" s="18">
        <v>195796.03999999995</v>
      </c>
      <c r="F17" s="18">
        <v>166638.73000000001</v>
      </c>
      <c r="G17" s="19">
        <v>150749.6</v>
      </c>
    </row>
    <row r="18" spans="1:12" ht="15.6" x14ac:dyDescent="0.3">
      <c r="A18" s="85" t="s">
        <v>55</v>
      </c>
      <c r="B18" s="85"/>
      <c r="C18" s="85"/>
      <c r="D18" s="85"/>
      <c r="E18" s="18">
        <v>478.03</v>
      </c>
      <c r="F18" s="18">
        <v>431.35</v>
      </c>
      <c r="G18" s="19">
        <v>257.58</v>
      </c>
    </row>
    <row r="19" spans="1:12" ht="15.6" x14ac:dyDescent="0.3">
      <c r="A19" s="85" t="s">
        <v>56</v>
      </c>
      <c r="B19" s="85"/>
      <c r="C19" s="85"/>
      <c r="D19" s="85"/>
      <c r="E19" s="18"/>
      <c r="F19" s="18"/>
      <c r="G19" s="19"/>
    </row>
    <row r="20" spans="1:12" ht="15.6" x14ac:dyDescent="0.3">
      <c r="A20" s="85" t="s">
        <v>57</v>
      </c>
      <c r="B20" s="85"/>
      <c r="C20" s="85"/>
      <c r="D20" s="85"/>
      <c r="E20" s="18">
        <v>2595.39</v>
      </c>
      <c r="F20" s="18">
        <v>1965.57</v>
      </c>
      <c r="G20" s="19">
        <v>1767.67</v>
      </c>
    </row>
    <row r="21" spans="1:12" ht="15.6" x14ac:dyDescent="0.3">
      <c r="A21" s="84" t="s">
        <v>14</v>
      </c>
      <c r="B21" s="84"/>
      <c r="C21" s="84"/>
      <c r="D21" s="84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85" t="s">
        <v>15</v>
      </c>
      <c r="B22" s="85"/>
      <c r="C22" s="85"/>
      <c r="D22" s="85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86" t="s">
        <v>77</v>
      </c>
      <c r="B25" s="86"/>
      <c r="C25" s="86"/>
      <c r="D25" s="86"/>
      <c r="E25" s="86"/>
      <c r="F25" s="40">
        <f>'Баррикадная 18(2020)'!F59</f>
        <v>-781708.38520666643</v>
      </c>
      <c r="G25" s="20"/>
    </row>
    <row r="26" spans="1:12" x14ac:dyDescent="0.25">
      <c r="A26" s="87" t="s">
        <v>72</v>
      </c>
      <c r="B26" s="88"/>
      <c r="C26" s="88"/>
      <c r="D26" s="88"/>
      <c r="E26" s="89"/>
      <c r="F26" s="82">
        <f>SUM(F28:F32)</f>
        <v>31805.687329493107</v>
      </c>
    </row>
    <row r="27" spans="1:12" ht="56.4" customHeight="1" x14ac:dyDescent="0.25">
      <c r="A27" s="90"/>
      <c r="B27" s="91"/>
      <c r="C27" s="91"/>
      <c r="D27" s="91"/>
      <c r="E27" s="92"/>
      <c r="F27" s="83"/>
    </row>
    <row r="28" spans="1:12" ht="15.6" hidden="1" x14ac:dyDescent="0.3">
      <c r="A28" s="79" t="s">
        <v>16</v>
      </c>
      <c r="B28" s="80"/>
      <c r="C28" s="80"/>
      <c r="D28" s="80"/>
      <c r="E28" s="81"/>
      <c r="F28" s="26">
        <f>'[4]УК ВР декабрь нар'!W28</f>
        <v>3579.1061924739697</v>
      </c>
      <c r="L28" s="35"/>
    </row>
    <row r="29" spans="1:12" ht="15.6" hidden="1" x14ac:dyDescent="0.3">
      <c r="A29" s="79" t="s">
        <v>31</v>
      </c>
      <c r="B29" s="80"/>
      <c r="C29" s="80"/>
      <c r="D29" s="80"/>
      <c r="E29" s="81"/>
      <c r="F29" s="26">
        <f>'[4]УК ВР декабрь нар'!X28</f>
        <v>873.04264582849373</v>
      </c>
    </row>
    <row r="30" spans="1:12" ht="15.6" hidden="1" x14ac:dyDescent="0.3">
      <c r="A30" s="79" t="s">
        <v>18</v>
      </c>
      <c r="B30" s="80"/>
      <c r="C30" s="80"/>
      <c r="D30" s="80"/>
      <c r="E30" s="81"/>
      <c r="F30" s="26">
        <f>'[4]УК ВР декабрь нар'!Y28+'[4]УК ВР декабрь нар'!Z28+'[4]УК ВР декабрь нар'!DX28</f>
        <v>2044.4985000000001</v>
      </c>
    </row>
    <row r="31" spans="1:12" ht="15.6" hidden="1" x14ac:dyDescent="0.3">
      <c r="A31" s="79" t="s">
        <v>19</v>
      </c>
      <c r="B31" s="80"/>
      <c r="C31" s="80"/>
      <c r="D31" s="80"/>
      <c r="E31" s="81"/>
      <c r="F31" s="26">
        <f>'[4]УК ВР декабрь нар'!AV28+'[4]УК ВР декабрь нар'!BM28+'[4]УК ВР декабрь нар'!BN28+'[4]УК ВР декабрь нар'!BO28+'[4]УК ВР декабрь нар'!BP28+'[4]УК ВР декабрь нар'!EG28+'[4]УК ВР декабрь нар'!EH28+'[4]УК ВР декабрь нар'!EI28+'[4]УК ВР декабрь нар'!EJ28</f>
        <v>13230.35</v>
      </c>
    </row>
    <row r="32" spans="1:12" ht="15.6" hidden="1" x14ac:dyDescent="0.3">
      <c r="A32" s="100" t="s">
        <v>61</v>
      </c>
      <c r="B32" s="101"/>
      <c r="C32" s="101"/>
      <c r="D32" s="101"/>
      <c r="E32" s="102"/>
      <c r="F32" s="26">
        <f>'[4]УК ВР декабрь нар'!AY28</f>
        <v>12078.689991190642</v>
      </c>
    </row>
    <row r="33" spans="1:12" x14ac:dyDescent="0.25">
      <c r="A33" s="87" t="s">
        <v>73</v>
      </c>
      <c r="B33" s="88"/>
      <c r="C33" s="88"/>
      <c r="D33" s="88"/>
      <c r="E33" s="89"/>
      <c r="F33" s="82">
        <f>SUM(F35:F39)+7907.36</f>
        <v>49132.298415237143</v>
      </c>
    </row>
    <row r="34" spans="1:12" ht="94.8" customHeight="1" x14ac:dyDescent="0.25">
      <c r="A34" s="90"/>
      <c r="B34" s="91"/>
      <c r="C34" s="91"/>
      <c r="D34" s="91"/>
      <c r="E34" s="92"/>
      <c r="F34" s="83"/>
    </row>
    <row r="35" spans="1:12" ht="15.6" hidden="1" x14ac:dyDescent="0.3">
      <c r="A35" s="99" t="s">
        <v>16</v>
      </c>
      <c r="B35" s="99"/>
      <c r="C35" s="99"/>
      <c r="D35" s="99"/>
      <c r="E35" s="99"/>
      <c r="F35" s="26">
        <f>'[4]УК ВР декабрь нар'!CN28+'[4]УК ВР декабрь нар'!DU28</f>
        <v>23465.449260659414</v>
      </c>
      <c r="L35" s="35"/>
    </row>
    <row r="36" spans="1:12" ht="15.6" hidden="1" x14ac:dyDescent="0.3">
      <c r="A36" s="99" t="s">
        <v>31</v>
      </c>
      <c r="B36" s="99"/>
      <c r="C36" s="99"/>
      <c r="D36" s="99"/>
      <c r="E36" s="99"/>
      <c r="F36" s="26">
        <f>'[4]УК ВР декабрь нар'!CO28+'[4]УК ВР декабрь нар'!DV28</f>
        <v>5795.20894128293</v>
      </c>
    </row>
    <row r="37" spans="1:12" ht="15.6" hidden="1" x14ac:dyDescent="0.3">
      <c r="A37" s="99" t="s">
        <v>18</v>
      </c>
      <c r="B37" s="99"/>
      <c r="C37" s="99"/>
      <c r="D37" s="99"/>
      <c r="E37" s="99"/>
      <c r="F37" s="26">
        <f>'[4]УК ВР декабрь нар'!CP28+'[4]УК ВР декабрь нар'!DW28</f>
        <v>281.13850000000002</v>
      </c>
    </row>
    <row r="38" spans="1:12" ht="15.6" hidden="1" x14ac:dyDescent="0.3">
      <c r="A38" s="99" t="s">
        <v>19</v>
      </c>
      <c r="B38" s="99"/>
      <c r="C38" s="99"/>
      <c r="D38" s="99"/>
      <c r="E38" s="99"/>
      <c r="F38" s="26">
        <f>'[4]УК ВР декабрь нар'!DB28+'[4]УК ВР декабрь нар'!DY28+'[4]УК ВР декабрь нар'!DZ28+'[4]УК ВР декабрь нар'!EA28+'[4]УК ВР декабрь нар'!EB28+'[4]УК ВР декабрь нар'!EC28+'[4]УК ВР декабрь нар'!ED28+'[4]УК ВР декабрь нар'!EE28+'[4]УК ВР декабрь нар'!EF28</f>
        <v>844.19999999999993</v>
      </c>
    </row>
    <row r="39" spans="1:12" ht="51" hidden="1" customHeight="1" x14ac:dyDescent="0.3">
      <c r="A39" s="100" t="s">
        <v>63</v>
      </c>
      <c r="B39" s="103"/>
      <c r="C39" s="103"/>
      <c r="D39" s="103"/>
      <c r="E39" s="104"/>
      <c r="F39" s="26">
        <f>'[4]УК ВР декабрь нар'!DG28+'[4]УК ВР декабрь нар'!EP28</f>
        <v>10838.941713294795</v>
      </c>
    </row>
    <row r="40" spans="1:12" ht="72" customHeight="1" x14ac:dyDescent="0.3">
      <c r="A40" s="105" t="s">
        <v>74</v>
      </c>
      <c r="B40" s="106"/>
      <c r="C40" s="106"/>
      <c r="D40" s="106"/>
      <c r="E40" s="107"/>
      <c r="F40" s="27">
        <f>SUM(F41:F49)</f>
        <v>105150.63320000001</v>
      </c>
    </row>
    <row r="41" spans="1:12" ht="15.6" hidden="1" x14ac:dyDescent="0.3">
      <c r="A41" s="108" t="s">
        <v>20</v>
      </c>
      <c r="B41" s="109"/>
      <c r="C41" s="109"/>
      <c r="D41" s="109"/>
      <c r="E41" s="110"/>
      <c r="F41" s="26">
        <f>'[4]УК ВР декабрь нар'!$EU28+'[4]УК ВР декабрь нар'!FV28+'[4]УК ВР декабрь нар'!EY28</f>
        <v>103539.41</v>
      </c>
      <c r="L41" s="35"/>
    </row>
    <row r="42" spans="1:12" ht="15.6" hidden="1" x14ac:dyDescent="0.3">
      <c r="A42" s="79" t="s">
        <v>31</v>
      </c>
      <c r="B42" s="80"/>
      <c r="C42" s="80"/>
      <c r="D42" s="80"/>
      <c r="E42" s="80"/>
      <c r="F42" s="26"/>
    </row>
    <row r="43" spans="1:12" ht="15.6" hidden="1" x14ac:dyDescent="0.3">
      <c r="A43" s="99" t="s">
        <v>21</v>
      </c>
      <c r="B43" s="99"/>
      <c r="C43" s="99"/>
      <c r="D43" s="99"/>
      <c r="E43" s="79"/>
      <c r="F43" s="26"/>
    </row>
    <row r="44" spans="1:12" ht="15.6" hidden="1" x14ac:dyDescent="0.3">
      <c r="A44" s="79" t="s">
        <v>17</v>
      </c>
      <c r="B44" s="80"/>
      <c r="C44" s="80"/>
      <c r="D44" s="80"/>
      <c r="E44" s="80"/>
      <c r="F44" s="26"/>
    </row>
    <row r="45" spans="1:12" ht="15.6" hidden="1" x14ac:dyDescent="0.3">
      <c r="A45" s="99" t="s">
        <v>22</v>
      </c>
      <c r="B45" s="99"/>
      <c r="C45" s="99"/>
      <c r="D45" s="99"/>
      <c r="E45" s="79"/>
      <c r="F45" s="26"/>
    </row>
    <row r="46" spans="1:12" ht="15.6" hidden="1" x14ac:dyDescent="0.3">
      <c r="A46" s="79" t="s">
        <v>17</v>
      </c>
      <c r="B46" s="80"/>
      <c r="C46" s="80"/>
      <c r="D46" s="80"/>
      <c r="E46" s="80"/>
      <c r="F46" s="26"/>
    </row>
    <row r="47" spans="1:12" ht="15.6" hidden="1" x14ac:dyDescent="0.3">
      <c r="A47" s="99" t="s">
        <v>18</v>
      </c>
      <c r="B47" s="99"/>
      <c r="C47" s="99"/>
      <c r="D47" s="99"/>
      <c r="E47" s="79"/>
      <c r="F47" s="26">
        <f>'[4]УК ВР декабрь нар'!EW28+'[4]УК ВР декабрь нар'!FA28+'[4]УК ВР декабрь нар'!FZ28</f>
        <v>1611.2232000000004</v>
      </c>
    </row>
    <row r="48" spans="1:12" ht="15.6" hidden="1" x14ac:dyDescent="0.3">
      <c r="A48" s="79" t="s">
        <v>19</v>
      </c>
      <c r="B48" s="80"/>
      <c r="C48" s="80"/>
      <c r="D48" s="80"/>
      <c r="E48" s="80"/>
      <c r="F48" s="26">
        <f>'[4]УК ВР декабрь нар'!FL28+'[4]УК ВР декабрь нар'!GG28</f>
        <v>0</v>
      </c>
    </row>
    <row r="49" spans="1:15" ht="15.6" hidden="1" x14ac:dyDescent="0.3">
      <c r="A49" s="100" t="s">
        <v>64</v>
      </c>
      <c r="B49" s="103"/>
      <c r="C49" s="103"/>
      <c r="D49" s="103"/>
      <c r="E49" s="104"/>
      <c r="F49" s="26">
        <f>'[4]УК ВР декабрь нар'!FS28+'[4]УК ВР декабрь нар'!GL28</f>
        <v>0</v>
      </c>
    </row>
    <row r="50" spans="1:15" ht="15.6" hidden="1" customHeight="1" x14ac:dyDescent="0.3">
      <c r="A50" s="105" t="s">
        <v>37</v>
      </c>
      <c r="B50" s="80"/>
      <c r="C50" s="80"/>
      <c r="D50" s="80"/>
      <c r="E50" s="81"/>
      <c r="F50" s="34"/>
    </row>
    <row r="51" spans="1:15" ht="15.6" x14ac:dyDescent="0.3">
      <c r="A51" s="112" t="s">
        <v>75</v>
      </c>
      <c r="B51" s="113"/>
      <c r="C51" s="113"/>
      <c r="D51" s="113"/>
      <c r="E51" s="114"/>
      <c r="F51" s="27">
        <f>F26+F33+F40+F50</f>
        <v>186088.61894473026</v>
      </c>
      <c r="G51" s="20"/>
      <c r="K51" s="20"/>
    </row>
    <row r="52" spans="1:15" ht="15.6" x14ac:dyDescent="0.3">
      <c r="A52" s="31" t="s">
        <v>66</v>
      </c>
      <c r="B52" s="42"/>
      <c r="C52" s="42"/>
      <c r="D52" s="42"/>
      <c r="E52" s="42"/>
      <c r="F52" s="27">
        <f>F53+F54+F55</f>
        <v>33190.949999999997</v>
      </c>
    </row>
    <row r="53" spans="1:15" ht="15.6" x14ac:dyDescent="0.3">
      <c r="A53" s="79" t="s">
        <v>23</v>
      </c>
      <c r="B53" s="80"/>
      <c r="C53" s="80"/>
      <c r="D53" s="80"/>
      <c r="E53" s="80"/>
      <c r="F53" s="26">
        <v>4294.4399999999996</v>
      </c>
    </row>
    <row r="54" spans="1:15" ht="15.6" x14ac:dyDescent="0.3">
      <c r="A54" s="79" t="s">
        <v>24</v>
      </c>
      <c r="B54" s="80"/>
      <c r="C54" s="80"/>
      <c r="D54" s="80"/>
      <c r="E54" s="80"/>
      <c r="F54" s="26">
        <v>28896.51</v>
      </c>
    </row>
    <row r="55" spans="1:15" ht="18" hidden="1" customHeight="1" x14ac:dyDescent="0.3">
      <c r="A55" s="108" t="s">
        <v>25</v>
      </c>
      <c r="B55" s="109"/>
      <c r="C55" s="109"/>
      <c r="D55" s="109"/>
      <c r="E55" s="110"/>
      <c r="F55" s="26">
        <v>0</v>
      </c>
    </row>
    <row r="56" spans="1:15" ht="15.6" x14ac:dyDescent="0.3">
      <c r="A56" s="115" t="s">
        <v>67</v>
      </c>
      <c r="B56" s="115"/>
      <c r="C56" s="115"/>
      <c r="D56" s="115"/>
      <c r="E56" s="115"/>
      <c r="F56" s="27">
        <f>F51+F52</f>
        <v>219279.56894473027</v>
      </c>
      <c r="N56" s="20"/>
      <c r="O56" s="20"/>
    </row>
    <row r="57" spans="1:15" ht="15.6" x14ac:dyDescent="0.3">
      <c r="A57" s="86" t="s">
        <v>26</v>
      </c>
      <c r="B57" s="86"/>
      <c r="C57" s="86"/>
      <c r="D57" s="86"/>
      <c r="E57" s="86"/>
      <c r="F57" s="28">
        <f>E17</f>
        <v>195796.03999999995</v>
      </c>
    </row>
    <row r="58" spans="1:15" ht="15.6" x14ac:dyDescent="0.3">
      <c r="A58" s="86" t="s">
        <v>27</v>
      </c>
      <c r="B58" s="86"/>
      <c r="C58" s="86"/>
      <c r="D58" s="86"/>
      <c r="E58" s="86"/>
      <c r="F58" s="27">
        <f>F17</f>
        <v>166638.73000000001</v>
      </c>
      <c r="H58" s="29"/>
    </row>
    <row r="59" spans="1:15" ht="15.6" x14ac:dyDescent="0.3">
      <c r="A59" s="111" t="s">
        <v>28</v>
      </c>
      <c r="B59" s="111"/>
      <c r="C59" s="111"/>
      <c r="D59" s="111"/>
      <c r="E59" s="111"/>
      <c r="F59" s="27">
        <f>F25+F57-F56</f>
        <v>-805191.91415139684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45" zoomScale="90" zoomScaleNormal="90" workbookViewId="0">
      <selection activeCell="K28" sqref="K28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79</v>
      </c>
      <c r="B1" s="125"/>
      <c r="C1" s="125"/>
      <c r="D1" s="125"/>
      <c r="E1" s="125"/>
      <c r="F1" s="125"/>
      <c r="G1" s="76"/>
      <c r="I1" s="44"/>
    </row>
    <row r="2" spans="1:9" ht="22.5" customHeight="1" x14ac:dyDescent="0.25">
      <c r="A2" s="125" t="str">
        <f>'Баррикадная 18(2021)'!A2:G2</f>
        <v>перед собственниками дома по адресу: ул. Баррикадная 18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46"/>
      <c r="B6" s="47"/>
      <c r="C6" s="47"/>
      <c r="D6" s="47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-7251.02</v>
      </c>
      <c r="F10" s="56">
        <f>SUM(F11:F16)</f>
        <v>24296.879999999997</v>
      </c>
      <c r="G10" s="56">
        <f>SUM(G11:G16)</f>
        <v>79700.390000000014</v>
      </c>
    </row>
    <row r="11" spans="1:9" ht="15.6" x14ac:dyDescent="0.3">
      <c r="A11" s="135" t="s">
        <v>9</v>
      </c>
      <c r="B11" s="136"/>
      <c r="C11" s="136"/>
      <c r="D11" s="137"/>
      <c r="E11" s="19">
        <v>0</v>
      </c>
      <c r="F11" s="19">
        <v>15388.47</v>
      </c>
      <c r="G11" s="19">
        <v>49831.13</v>
      </c>
    </row>
    <row r="12" spans="1:9" ht="15.6" x14ac:dyDescent="0.3">
      <c r="A12" s="135" t="s">
        <v>10</v>
      </c>
      <c r="B12" s="136"/>
      <c r="C12" s="136"/>
      <c r="D12" s="137"/>
      <c r="E12" s="19"/>
      <c r="F12" s="19"/>
      <c r="G12" s="19"/>
    </row>
    <row r="13" spans="1:9" ht="15.6" x14ac:dyDescent="0.3">
      <c r="A13" s="135" t="s">
        <v>11</v>
      </c>
      <c r="B13" s="136"/>
      <c r="C13" s="136"/>
      <c r="D13" s="137"/>
      <c r="E13" s="19">
        <v>0</v>
      </c>
      <c r="F13" s="19">
        <v>1840.1</v>
      </c>
      <c r="G13" s="19">
        <v>5987.98</v>
      </c>
    </row>
    <row r="14" spans="1:9" ht="15.6" x14ac:dyDescent="0.3">
      <c r="A14" s="135" t="s">
        <v>12</v>
      </c>
      <c r="B14" s="136"/>
      <c r="C14" s="136"/>
      <c r="D14" s="137"/>
      <c r="E14" s="19">
        <v>-242.89</v>
      </c>
      <c r="F14" s="19">
        <v>3851.64</v>
      </c>
      <c r="G14" s="19">
        <v>10266.43</v>
      </c>
    </row>
    <row r="15" spans="1:9" ht="15.6" x14ac:dyDescent="0.3">
      <c r="A15" s="128" t="s">
        <v>13</v>
      </c>
      <c r="B15" s="128"/>
      <c r="C15" s="128"/>
      <c r="D15" s="128"/>
      <c r="E15" s="19">
        <v>-7008.13</v>
      </c>
      <c r="F15" s="19">
        <v>3216.67</v>
      </c>
      <c r="G15" s="19">
        <v>13192.29</v>
      </c>
    </row>
    <row r="16" spans="1:9" ht="15.6" x14ac:dyDescent="0.3">
      <c r="A16" s="135" t="s">
        <v>81</v>
      </c>
      <c r="B16" s="136"/>
      <c r="C16" s="136"/>
      <c r="D16" s="137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8" t="s">
        <v>82</v>
      </c>
      <c r="B17" s="139"/>
      <c r="C17" s="139"/>
      <c r="D17" s="140"/>
      <c r="E17" s="19">
        <v>242736.62</v>
      </c>
      <c r="F17" s="19">
        <v>210024.25</v>
      </c>
      <c r="G17" s="19">
        <v>152400.54999999999</v>
      </c>
    </row>
    <row r="18" spans="1:10" ht="15.6" hidden="1" x14ac:dyDescent="0.3">
      <c r="A18" s="128" t="s">
        <v>83</v>
      </c>
      <c r="B18" s="128"/>
      <c r="C18" s="128"/>
      <c r="D18" s="128"/>
      <c r="E18" s="19"/>
      <c r="F18" s="19"/>
      <c r="G18" s="19"/>
      <c r="J18" s="20"/>
    </row>
    <row r="19" spans="1:10" ht="15.6" hidden="1" x14ac:dyDescent="0.3">
      <c r="A19" s="128" t="s">
        <v>84</v>
      </c>
      <c r="B19" s="128"/>
      <c r="C19" s="128"/>
      <c r="D19" s="128"/>
      <c r="E19" s="19"/>
      <c r="F19" s="19"/>
      <c r="G19" s="19"/>
    </row>
    <row r="20" spans="1:10" ht="15.6" hidden="1" x14ac:dyDescent="0.3">
      <c r="A20" s="128" t="s">
        <v>85</v>
      </c>
      <c r="B20" s="128"/>
      <c r="C20" s="128"/>
      <c r="D20" s="128"/>
      <c r="E20" s="19"/>
      <c r="F20" s="19"/>
      <c r="G20" s="19"/>
    </row>
    <row r="21" spans="1:10" ht="32.25" customHeight="1" x14ac:dyDescent="0.3">
      <c r="A21" s="129" t="s">
        <v>86</v>
      </c>
      <c r="B21" s="130"/>
      <c r="C21" s="130"/>
      <c r="D21" s="131"/>
      <c r="E21" s="57">
        <f>SUM(E22:E25)</f>
        <v>11718.400000000001</v>
      </c>
      <c r="F21" s="57">
        <f t="shared" ref="F21:G21" si="0">SUM(F22:F25)</f>
        <v>9614.57</v>
      </c>
      <c r="G21" s="57">
        <f t="shared" si="0"/>
        <v>3479.24</v>
      </c>
    </row>
    <row r="22" spans="1:10" ht="15.6" x14ac:dyDescent="0.3">
      <c r="A22" s="135" t="s">
        <v>55</v>
      </c>
      <c r="B22" s="136"/>
      <c r="C22" s="136"/>
      <c r="D22" s="137"/>
      <c r="E22" s="19">
        <v>494.27</v>
      </c>
      <c r="F22" s="19">
        <v>458.45</v>
      </c>
      <c r="G22" s="19">
        <v>206.92</v>
      </c>
    </row>
    <row r="23" spans="1:10" ht="15.6" x14ac:dyDescent="0.3">
      <c r="A23" s="135" t="s">
        <v>56</v>
      </c>
      <c r="B23" s="136"/>
      <c r="C23" s="136"/>
      <c r="D23" s="137"/>
      <c r="E23" s="19"/>
      <c r="F23" s="19"/>
      <c r="G23" s="19"/>
    </row>
    <row r="24" spans="1:10" ht="15.6" x14ac:dyDescent="0.3">
      <c r="A24" s="135" t="s">
        <v>57</v>
      </c>
      <c r="B24" s="136"/>
      <c r="C24" s="136"/>
      <c r="D24" s="137"/>
      <c r="E24" s="19">
        <v>11112.02</v>
      </c>
      <c r="F24" s="19">
        <v>9154.9</v>
      </c>
      <c r="G24" s="19">
        <v>3161.43</v>
      </c>
    </row>
    <row r="25" spans="1:10" ht="15.6" x14ac:dyDescent="0.3">
      <c r="A25" s="135" t="s">
        <v>87</v>
      </c>
      <c r="B25" s="136"/>
      <c r="C25" s="136"/>
      <c r="D25" s="137"/>
      <c r="E25" s="19">
        <v>112.11</v>
      </c>
      <c r="F25" s="19">
        <v>1.22</v>
      </c>
      <c r="G25" s="19">
        <v>110.89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 t="shared" ref="F26:G26" si="1">F27</f>
        <v>0</v>
      </c>
      <c r="G26" s="56">
        <f t="shared" si="1"/>
        <v>0</v>
      </c>
    </row>
    <row r="27" spans="1:10" ht="15.6" hidden="1" x14ac:dyDescent="0.3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88</v>
      </c>
      <c r="B30" s="86"/>
      <c r="C30" s="86"/>
      <c r="D30" s="86"/>
      <c r="E30" s="86"/>
      <c r="F30" s="40">
        <f>'Баррикадная 18(2021)'!F59</f>
        <v>-805191.91415139684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45713.471047345978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'[6]УК ВР декабрь нар'!W28+'[6]УК ВР декабрь нар'!EX28</f>
        <v>710.1483618669082</v>
      </c>
      <c r="G33" s="1"/>
      <c r="H33" s="1"/>
      <c r="L33" s="35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'[6]УК ВР декабрь нар'!X28+'[6]УК ВР декабрь нар'!EY28</f>
        <v>172.25422057755341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'[6]УК ВР декабрь нар'!Y28+'[6]УК ВР декабрь нар'!EZ28+'[6]УК ВР декабрь нар'!FB28+'[6]УК ВР декабрь нар'!AW28</f>
        <v>798.70320000000015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'[6]УК ВР декабрь нар'!AV28+'[6]УК ВР декабрь нар'!FQ28</f>
        <v>43260.000000001513</v>
      </c>
      <c r="G36" s="1"/>
      <c r="H36" s="1"/>
    </row>
    <row r="37" spans="1:12" ht="15.6" hidden="1" x14ac:dyDescent="0.3">
      <c r="A37" s="100" t="s">
        <v>61</v>
      </c>
      <c r="B37" s="101"/>
      <c r="C37" s="101"/>
      <c r="D37" s="101"/>
      <c r="E37" s="102"/>
      <c r="F37" s="26">
        <f>'[6]УК ВР декабрь нар'!AY28+'[6]УК ВР декабрь нар'!FR28</f>
        <v>772.36526489999608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SUM(F40:F44)+4240.56</f>
        <v>50425.148842525261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16</v>
      </c>
      <c r="B40" s="99"/>
      <c r="C40" s="99"/>
      <c r="D40" s="99"/>
      <c r="E40" s="99"/>
      <c r="F40" s="26">
        <f>'[6]УК ВР декабрь нар'!CQ28+'[6]УК ВР декабрь нар'!DX28</f>
        <v>24905.63301499487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'[6]УК ВР декабрь нар'!CR28+'[6]УК ВР декабрь нар'!DY28</f>
        <v>5817.254670502959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'[6]УК ВР декабрь нар'!DZ28+'[6]УК ВР декабрь нар'!EA28+'[6]УК ВР декабрь нар'!CS28</f>
        <v>3286.5754383769304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'[6]УК ВР декабрь нар'!DE28+'[6]УК ВР декабрь нар'!ET28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'[6]УК ВР декабрь нар'!DI28+'[6]УК ВР декабрь нар'!EU28</f>
        <v>12175.125718650506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103539.41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'[6]УК ВР декабрь нар'!GH28</f>
        <v>103539.41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'[6]УК ВР декабрь нар'!GK28+'[6]УК ВР декабрь нар'!GL28+'[6]УК ВР декабрь нар'!GN28+'[6]УК ВР декабрь нар'!GO28+'[6]УК ВР декабрь нар'!GP28+'[6]УК ВР декабрь нар'!GQ28+'[6]УК ВР декабрь нар'!GR28+'[6]УК ВР декабрь нар'!GS28+'[6]УК ВР декабрь нар'!GT28+'[6]УК ВР декабрь нар'!GU28+'[6]УК ВР декабрь нар'!GV28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199678.02988987125</v>
      </c>
      <c r="H56" s="1"/>
      <c r="K56" s="20"/>
    </row>
    <row r="57" spans="1:15" ht="15.6" x14ac:dyDescent="0.3">
      <c r="A57" s="31" t="s">
        <v>66</v>
      </c>
      <c r="B57" s="43"/>
      <c r="C57" s="43"/>
      <c r="D57" s="43"/>
      <c r="E57" s="43"/>
      <c r="F57" s="27">
        <f>F58+F59+F60</f>
        <v>24646.2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5446.41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19199.79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224324.22988987126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242736.62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210024.25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-786779.52404126804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2" t="s">
        <v>90</v>
      </c>
      <c r="B68" s="142"/>
      <c r="C68" s="142"/>
      <c r="D68" s="142"/>
      <c r="E68" s="142"/>
      <c r="F68" s="51">
        <f>F64-G17</f>
        <v>-939180.07404126809</v>
      </c>
    </row>
    <row r="69" spans="1:8" x14ac:dyDescent="0.25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abSelected="1" zoomScale="90" zoomScaleNormal="90" workbookViewId="0">
      <selection activeCell="N32" sqref="N32"/>
    </sheetView>
  </sheetViews>
  <sheetFormatPr defaultColWidth="8.77734375" defaultRowHeight="13.2" x14ac:dyDescent="0.25"/>
  <cols>
    <col min="1" max="3" width="8.77734375" style="1"/>
    <col min="4" max="4" width="27.5546875" style="1" customWidth="1"/>
    <col min="5" max="5" width="12.109375" style="20" customWidth="1"/>
    <col min="6" max="6" width="14.109375" style="20" customWidth="1"/>
    <col min="7" max="7" width="15.21875" style="20" customWidth="1"/>
    <col min="8" max="8" width="8.77734375" style="20"/>
    <col min="9" max="9" width="8.77734375" style="1"/>
    <col min="10" max="10" width="15.44140625" style="1" customWidth="1"/>
    <col min="11" max="11" width="12.21875" style="1" customWidth="1"/>
    <col min="12" max="16384" width="8.77734375" style="1"/>
  </cols>
  <sheetData>
    <row r="1" spans="1:9" ht="15.6" x14ac:dyDescent="0.25">
      <c r="A1" s="125" t="s">
        <v>91</v>
      </c>
      <c r="B1" s="125"/>
      <c r="C1" s="125"/>
      <c r="D1" s="125"/>
      <c r="E1" s="125"/>
      <c r="F1" s="125"/>
      <c r="G1" s="76"/>
      <c r="I1" s="44"/>
    </row>
    <row r="2" spans="1:9" ht="22.5" customHeight="1" x14ac:dyDescent="0.25">
      <c r="A2" s="125" t="str">
        <f>'Баррикадная 18(2022)'!A2:G2</f>
        <v>перед собственниками дома по адресу: ул. Баррикадная 18</v>
      </c>
      <c r="B2" s="76"/>
      <c r="C2" s="76"/>
      <c r="D2" s="76"/>
      <c r="E2" s="76"/>
      <c r="F2" s="76"/>
      <c r="G2" s="76"/>
      <c r="I2" s="44"/>
    </row>
    <row r="3" spans="1:9" hidden="1" x14ac:dyDescent="0.25">
      <c r="A3" s="126" t="s">
        <v>0</v>
      </c>
      <c r="B3" s="127"/>
      <c r="C3" s="127"/>
      <c r="D3" s="127"/>
      <c r="E3" s="45">
        <f>E4+E5</f>
        <v>18358.3</v>
      </c>
      <c r="F3" s="45" t="s">
        <v>1</v>
      </c>
      <c r="G3" s="45"/>
      <c r="I3" s="44"/>
    </row>
    <row r="4" spans="1:9" hidden="1" x14ac:dyDescent="0.25">
      <c r="A4" s="126" t="s">
        <v>2</v>
      </c>
      <c r="B4" s="127"/>
      <c r="C4" s="127"/>
      <c r="D4" s="127"/>
      <c r="E4" s="45">
        <f>'[5]2018'!E4</f>
        <v>17955.8</v>
      </c>
      <c r="F4" s="45" t="s">
        <v>1</v>
      </c>
      <c r="G4" s="45"/>
      <c r="I4" s="44"/>
    </row>
    <row r="5" spans="1:9" hidden="1" x14ac:dyDescent="0.25">
      <c r="A5" s="126" t="s">
        <v>3</v>
      </c>
      <c r="B5" s="127"/>
      <c r="C5" s="127"/>
      <c r="D5" s="127"/>
      <c r="E5" s="45">
        <f>'[5]2018'!E5</f>
        <v>402.5</v>
      </c>
      <c r="F5" s="45" t="s">
        <v>4</v>
      </c>
      <c r="G5" s="45"/>
      <c r="I5" s="44"/>
    </row>
    <row r="6" spans="1:9" ht="17.399999999999999" x14ac:dyDescent="0.25">
      <c r="A6" s="61"/>
      <c r="B6" s="62"/>
      <c r="C6" s="62"/>
      <c r="D6" s="62"/>
      <c r="E6" s="48" t="s">
        <v>50</v>
      </c>
      <c r="F6" s="45"/>
      <c r="G6" s="45"/>
      <c r="I6" s="44"/>
    </row>
    <row r="7" spans="1:9" ht="10.8" customHeight="1" x14ac:dyDescent="0.3">
      <c r="A7" s="9"/>
      <c r="B7" s="49"/>
      <c r="C7" s="11"/>
      <c r="D7" s="12"/>
      <c r="E7" s="50"/>
      <c r="F7" s="51"/>
      <c r="G7" s="52"/>
      <c r="H7" s="52"/>
      <c r="I7" s="44"/>
    </row>
    <row r="8" spans="1:9" ht="8.4" customHeight="1" x14ac:dyDescent="0.3">
      <c r="A8" s="9"/>
      <c r="B8" s="10"/>
      <c r="C8" s="11"/>
      <c r="D8" s="12"/>
      <c r="E8" s="53"/>
      <c r="F8" s="51"/>
      <c r="G8" s="52"/>
    </row>
    <row r="9" spans="1:9" ht="39.6" x14ac:dyDescent="0.25">
      <c r="A9" s="122" t="s">
        <v>5</v>
      </c>
      <c r="B9" s="123"/>
      <c r="C9" s="123"/>
      <c r="D9" s="124"/>
      <c r="E9" s="54" t="s">
        <v>6</v>
      </c>
      <c r="F9" s="54" t="s">
        <v>7</v>
      </c>
      <c r="G9" s="55" t="s">
        <v>80</v>
      </c>
    </row>
    <row r="10" spans="1:9" ht="15.6" x14ac:dyDescent="0.3">
      <c r="A10" s="132" t="s">
        <v>8</v>
      </c>
      <c r="B10" s="133"/>
      <c r="C10" s="133"/>
      <c r="D10" s="134"/>
      <c r="E10" s="56">
        <f>SUM(E11:E16)</f>
        <v>0</v>
      </c>
      <c r="F10" s="56">
        <f>SUM(F11:F16)</f>
        <v>-4927.6400000000003</v>
      </c>
      <c r="G10" s="56">
        <f>SUM(G11:G16)</f>
        <v>84628.03</v>
      </c>
    </row>
    <row r="11" spans="1:9" ht="15.6" x14ac:dyDescent="0.3">
      <c r="A11" s="135" t="s">
        <v>9</v>
      </c>
      <c r="B11" s="136"/>
      <c r="C11" s="136"/>
      <c r="D11" s="137"/>
      <c r="E11" s="19">
        <v>0</v>
      </c>
      <c r="F11" s="19">
        <v>0</v>
      </c>
      <c r="G11" s="19">
        <v>49831.13</v>
      </c>
    </row>
    <row r="12" spans="1:9" ht="15.6" x14ac:dyDescent="0.3">
      <c r="A12" s="135" t="s">
        <v>10</v>
      </c>
      <c r="B12" s="136"/>
      <c r="C12" s="136"/>
      <c r="D12" s="137"/>
      <c r="E12" s="19"/>
      <c r="F12" s="19"/>
      <c r="G12" s="19"/>
    </row>
    <row r="13" spans="1:9" ht="15.6" x14ac:dyDescent="0.3">
      <c r="A13" s="135" t="s">
        <v>11</v>
      </c>
      <c r="B13" s="136"/>
      <c r="C13" s="136"/>
      <c r="D13" s="137"/>
      <c r="E13" s="19">
        <v>0</v>
      </c>
      <c r="F13" s="19">
        <v>0</v>
      </c>
      <c r="G13" s="19">
        <v>5987.98</v>
      </c>
    </row>
    <row r="14" spans="1:9" ht="15.6" x14ac:dyDescent="0.3">
      <c r="A14" s="135" t="s">
        <v>12</v>
      </c>
      <c r="B14" s="136"/>
      <c r="C14" s="136"/>
      <c r="D14" s="137"/>
      <c r="E14" s="19">
        <v>0</v>
      </c>
      <c r="F14" s="19">
        <v>0</v>
      </c>
      <c r="G14" s="19">
        <v>10266.43</v>
      </c>
    </row>
    <row r="15" spans="1:9" ht="15.6" x14ac:dyDescent="0.3">
      <c r="A15" s="128" t="s">
        <v>92</v>
      </c>
      <c r="B15" s="128"/>
      <c r="C15" s="128"/>
      <c r="D15" s="128"/>
      <c r="E15" s="19">
        <v>0</v>
      </c>
      <c r="F15" s="19">
        <v>-4927.6400000000003</v>
      </c>
      <c r="G15" s="19">
        <v>18119.93</v>
      </c>
    </row>
    <row r="16" spans="1:9" ht="15.6" x14ac:dyDescent="0.3">
      <c r="A16" s="135" t="s">
        <v>81</v>
      </c>
      <c r="B16" s="136"/>
      <c r="C16" s="136"/>
      <c r="D16" s="137"/>
      <c r="E16" s="19">
        <v>0</v>
      </c>
      <c r="F16" s="19">
        <v>0</v>
      </c>
      <c r="G16" s="19">
        <v>422.56</v>
      </c>
    </row>
    <row r="17" spans="1:10" ht="63.75" customHeight="1" x14ac:dyDescent="0.3">
      <c r="A17" s="138" t="s">
        <v>82</v>
      </c>
      <c r="B17" s="139"/>
      <c r="C17" s="139"/>
      <c r="D17" s="140"/>
      <c r="E17" s="19">
        <v>235867.96</v>
      </c>
      <c r="F17" s="19">
        <v>214870.96</v>
      </c>
      <c r="G17" s="19">
        <v>172939.43</v>
      </c>
    </row>
    <row r="18" spans="1:10" ht="15.6" hidden="1" x14ac:dyDescent="0.3">
      <c r="A18" s="128" t="s">
        <v>83</v>
      </c>
      <c r="B18" s="128"/>
      <c r="C18" s="128"/>
      <c r="D18" s="128"/>
      <c r="E18" s="19"/>
      <c r="F18" s="19"/>
      <c r="G18" s="19"/>
      <c r="J18" s="20"/>
    </row>
    <row r="19" spans="1:10" ht="15.6" hidden="1" x14ac:dyDescent="0.3">
      <c r="A19" s="128" t="s">
        <v>84</v>
      </c>
      <c r="B19" s="128"/>
      <c r="C19" s="128"/>
      <c r="D19" s="128"/>
      <c r="E19" s="19"/>
      <c r="F19" s="19"/>
      <c r="G19" s="19"/>
    </row>
    <row r="20" spans="1:10" ht="15.6" hidden="1" x14ac:dyDescent="0.3">
      <c r="A20" s="128" t="s">
        <v>85</v>
      </c>
      <c r="B20" s="128"/>
      <c r="C20" s="128"/>
      <c r="D20" s="128"/>
      <c r="E20" s="19"/>
      <c r="F20" s="19"/>
      <c r="G20" s="19"/>
    </row>
    <row r="21" spans="1:10" ht="32.25" customHeight="1" x14ac:dyDescent="0.3">
      <c r="A21" s="129" t="s">
        <v>86</v>
      </c>
      <c r="B21" s="130"/>
      <c r="C21" s="130"/>
      <c r="D21" s="131"/>
      <c r="E21" s="57">
        <f>SUM(E22:E25)</f>
        <v>3079.55</v>
      </c>
      <c r="F21" s="57">
        <f>SUM(F22:F25)</f>
        <v>4017.2</v>
      </c>
      <c r="G21" s="57">
        <f>SUM(G22:G25)</f>
        <v>2541.5899999999997</v>
      </c>
    </row>
    <row r="22" spans="1:10" ht="15.6" x14ac:dyDescent="0.3">
      <c r="A22" s="135" t="s">
        <v>93</v>
      </c>
      <c r="B22" s="136"/>
      <c r="C22" s="136"/>
      <c r="D22" s="137"/>
      <c r="E22" s="19">
        <v>554.57000000000005</v>
      </c>
      <c r="F22" s="19">
        <v>520.64</v>
      </c>
      <c r="G22" s="19">
        <v>240.85</v>
      </c>
    </row>
    <row r="23" spans="1:10" ht="15.6" x14ac:dyDescent="0.3">
      <c r="A23" s="135" t="s">
        <v>94</v>
      </c>
      <c r="B23" s="136"/>
      <c r="C23" s="136"/>
      <c r="D23" s="137"/>
      <c r="E23" s="19"/>
      <c r="F23" s="19"/>
      <c r="G23" s="19"/>
    </row>
    <row r="24" spans="1:10" ht="15.6" x14ac:dyDescent="0.3">
      <c r="A24" s="135" t="s">
        <v>57</v>
      </c>
      <c r="B24" s="136"/>
      <c r="C24" s="136"/>
      <c r="D24" s="137"/>
      <c r="E24" s="19">
        <v>2166.7800000000002</v>
      </c>
      <c r="F24" s="19">
        <v>3123.74</v>
      </c>
      <c r="G24" s="19">
        <v>2204.4699999999998</v>
      </c>
    </row>
    <row r="25" spans="1:10" ht="15.6" x14ac:dyDescent="0.3">
      <c r="A25" s="135" t="s">
        <v>87</v>
      </c>
      <c r="B25" s="136"/>
      <c r="C25" s="136"/>
      <c r="D25" s="137"/>
      <c r="E25" s="19">
        <v>358.2</v>
      </c>
      <c r="F25" s="19">
        <v>372.82</v>
      </c>
      <c r="G25" s="19">
        <v>96.27</v>
      </c>
    </row>
    <row r="26" spans="1:10" ht="15.6" hidden="1" x14ac:dyDescent="0.3">
      <c r="A26" s="141" t="s">
        <v>14</v>
      </c>
      <c r="B26" s="141"/>
      <c r="C26" s="141"/>
      <c r="D26" s="141"/>
      <c r="E26" s="56">
        <f>E27</f>
        <v>0</v>
      </c>
      <c r="F26" s="56">
        <f>F27</f>
        <v>0</v>
      </c>
      <c r="G26" s="56">
        <f>G27</f>
        <v>0</v>
      </c>
    </row>
    <row r="27" spans="1:10" ht="15.6" hidden="1" x14ac:dyDescent="0.3">
      <c r="A27" s="128" t="s">
        <v>15</v>
      </c>
      <c r="B27" s="128"/>
      <c r="C27" s="128"/>
      <c r="D27" s="128"/>
      <c r="E27" s="19"/>
      <c r="F27" s="19"/>
      <c r="G27" s="19"/>
      <c r="J27" s="20"/>
    </row>
    <row r="28" spans="1:10" ht="8.4" customHeight="1" x14ac:dyDescent="0.3">
      <c r="A28" s="58"/>
      <c r="B28" s="58"/>
      <c r="C28" s="58"/>
      <c r="D28" s="58"/>
      <c r="E28" s="23"/>
      <c r="F28" s="23"/>
    </row>
    <row r="29" spans="1:10" ht="15.6" x14ac:dyDescent="0.3">
      <c r="A29" s="24" t="s">
        <v>70</v>
      </c>
      <c r="B29" s="24"/>
      <c r="C29" s="24"/>
      <c r="D29" s="24"/>
      <c r="E29" s="25"/>
      <c r="F29" s="14"/>
    </row>
    <row r="30" spans="1:10" ht="15.6" x14ac:dyDescent="0.3">
      <c r="A30" s="86" t="s">
        <v>95</v>
      </c>
      <c r="B30" s="86"/>
      <c r="C30" s="86"/>
      <c r="D30" s="86"/>
      <c r="E30" s="86"/>
      <c r="F30" s="40">
        <f>'Баррикадная 18(2022)'!F64</f>
        <v>-786779.52404126804</v>
      </c>
      <c r="G30" s="59"/>
    </row>
    <row r="31" spans="1:10" x14ac:dyDescent="0.25">
      <c r="A31" s="87" t="s">
        <v>72</v>
      </c>
      <c r="B31" s="88"/>
      <c r="C31" s="88"/>
      <c r="D31" s="88"/>
      <c r="E31" s="89"/>
      <c r="F31" s="82">
        <f>SUM(F33:F37)</f>
        <v>27314.793836791396</v>
      </c>
      <c r="G31" s="1"/>
      <c r="H31" s="1"/>
    </row>
    <row r="32" spans="1:10" ht="67.2" customHeight="1" x14ac:dyDescent="0.25">
      <c r="A32" s="90"/>
      <c r="B32" s="91"/>
      <c r="C32" s="91"/>
      <c r="D32" s="91"/>
      <c r="E32" s="92"/>
      <c r="F32" s="83"/>
      <c r="G32" s="1"/>
      <c r="H32" s="1"/>
    </row>
    <row r="33" spans="1:12" ht="15.6" hidden="1" x14ac:dyDescent="0.3">
      <c r="A33" s="79" t="s">
        <v>16</v>
      </c>
      <c r="B33" s="80"/>
      <c r="C33" s="80"/>
      <c r="D33" s="80"/>
      <c r="E33" s="81"/>
      <c r="F33" s="26">
        <f>'[7]УК ВР декабрь нар'!W28+'[7]УК ВР декабрь нар'!FE28</f>
        <v>879.42273202347337</v>
      </c>
      <c r="G33" s="1"/>
      <c r="H33" s="1"/>
      <c r="L33" s="63"/>
    </row>
    <row r="34" spans="1:12" ht="15.6" hidden="1" x14ac:dyDescent="0.3">
      <c r="A34" s="79" t="s">
        <v>31</v>
      </c>
      <c r="B34" s="80"/>
      <c r="C34" s="80"/>
      <c r="D34" s="80"/>
      <c r="E34" s="81"/>
      <c r="F34" s="26">
        <f>'[7]УК ВР декабрь нар'!FF28+'[7]УК ВР декабрь нар'!X28</f>
        <v>212.20078222419062</v>
      </c>
      <c r="G34" s="1"/>
      <c r="H34" s="1"/>
    </row>
    <row r="35" spans="1:12" ht="15.6" hidden="1" x14ac:dyDescent="0.3">
      <c r="A35" s="79" t="s">
        <v>18</v>
      </c>
      <c r="B35" s="80"/>
      <c r="C35" s="80"/>
      <c r="D35" s="80"/>
      <c r="E35" s="81"/>
      <c r="F35" s="26">
        <f>'[7]УК ВР декабрь нар'!Y28+'[7]УК ВР декабрь нар'!FH28+'[7]УК ВР декабрь нар'!AW28</f>
        <v>2807.8727000000003</v>
      </c>
      <c r="G35" s="1"/>
      <c r="H35" s="1"/>
    </row>
    <row r="36" spans="1:12" ht="15.6" hidden="1" x14ac:dyDescent="0.3">
      <c r="A36" s="79" t="s">
        <v>19</v>
      </c>
      <c r="B36" s="80"/>
      <c r="C36" s="80"/>
      <c r="D36" s="80"/>
      <c r="E36" s="81"/>
      <c r="F36" s="26">
        <f>'[7]УК ВР декабрь нар'!AV28+'[7]УК ВР декабрь нар'!FX28</f>
        <v>22549.058100005379</v>
      </c>
      <c r="G36" s="1"/>
      <c r="H36" s="1"/>
    </row>
    <row r="37" spans="1:12" ht="26.4" hidden="1" customHeight="1" x14ac:dyDescent="0.3">
      <c r="A37" s="100" t="s">
        <v>61</v>
      </c>
      <c r="B37" s="101"/>
      <c r="C37" s="101"/>
      <c r="D37" s="101"/>
      <c r="E37" s="102"/>
      <c r="F37" s="26">
        <f>'[7]УК ВР декабрь нар'!FY28+'[7]УК ВР декабрь нар'!AX28</f>
        <v>866.23952253835228</v>
      </c>
      <c r="G37" s="1"/>
      <c r="H37" s="1"/>
    </row>
    <row r="38" spans="1:12" x14ac:dyDescent="0.25">
      <c r="A38" s="87" t="s">
        <v>73</v>
      </c>
      <c r="B38" s="88"/>
      <c r="C38" s="88"/>
      <c r="D38" s="88"/>
      <c r="E38" s="89"/>
      <c r="F38" s="82">
        <f>SUM(F40:F44)+9615.26</f>
        <v>56112.948524732994</v>
      </c>
      <c r="G38" s="1"/>
      <c r="H38" s="1"/>
    </row>
    <row r="39" spans="1:12" ht="94.8" customHeight="1" x14ac:dyDescent="0.25">
      <c r="A39" s="90"/>
      <c r="B39" s="91"/>
      <c r="C39" s="91"/>
      <c r="D39" s="91"/>
      <c r="E39" s="92"/>
      <c r="F39" s="83"/>
      <c r="G39" s="1"/>
      <c r="H39" s="1"/>
    </row>
    <row r="40" spans="1:12" ht="15.6" hidden="1" x14ac:dyDescent="0.3">
      <c r="A40" s="99" t="s">
        <v>96</v>
      </c>
      <c r="B40" s="99"/>
      <c r="C40" s="99"/>
      <c r="D40" s="99"/>
      <c r="E40" s="99"/>
      <c r="F40" s="26">
        <f>'[7]УК ВР март нар'!CQ28+'[7]УК ВР декабрь нар'!CT28+'[7]УК ВР декабрь нар'!ED28+'[7]УК ВР декабрь нар'!EE28</f>
        <v>42632.979217378313</v>
      </c>
      <c r="G40" s="1"/>
      <c r="H40" s="1"/>
      <c r="L40" s="35"/>
    </row>
    <row r="41" spans="1:12" ht="15.6" hidden="1" x14ac:dyDescent="0.3">
      <c r="A41" s="99" t="s">
        <v>31</v>
      </c>
      <c r="B41" s="99"/>
      <c r="C41" s="99"/>
      <c r="D41" s="99"/>
      <c r="E41" s="99"/>
      <c r="F41" s="26">
        <f>'[7]УК ВР март нар'!CR28+'[7]УК ВР декабрь нар'!EF28</f>
        <v>484.98622696974269</v>
      </c>
      <c r="G41" s="1"/>
      <c r="H41" s="1"/>
    </row>
    <row r="42" spans="1:12" ht="15.6" hidden="1" x14ac:dyDescent="0.3">
      <c r="A42" s="99" t="s">
        <v>18</v>
      </c>
      <c r="B42" s="99"/>
      <c r="C42" s="99"/>
      <c r="D42" s="99"/>
      <c r="E42" s="99"/>
      <c r="F42" s="26">
        <f>'[7]УК ВР март нар'!CS28+'[7]УК ВР декабрь нар'!EG28+'[7]УК ВР декабрь нар'!EH28</f>
        <v>1910.7548947105686</v>
      </c>
      <c r="G42" s="1"/>
      <c r="H42" s="1"/>
    </row>
    <row r="43" spans="1:12" ht="15.6" hidden="1" x14ac:dyDescent="0.3">
      <c r="A43" s="99" t="s">
        <v>19</v>
      </c>
      <c r="B43" s="99"/>
      <c r="C43" s="99"/>
      <c r="D43" s="99"/>
      <c r="E43" s="99"/>
      <c r="F43" s="26">
        <f>'[7]УК ВР декабрь нар'!FA28</f>
        <v>0</v>
      </c>
      <c r="G43" s="1"/>
      <c r="H43" s="1"/>
    </row>
    <row r="44" spans="1:12" ht="51" hidden="1" customHeight="1" x14ac:dyDescent="0.3">
      <c r="A44" s="100" t="s">
        <v>63</v>
      </c>
      <c r="B44" s="103"/>
      <c r="C44" s="103"/>
      <c r="D44" s="103"/>
      <c r="E44" s="104"/>
      <c r="F44" s="26">
        <f>'[7]УК ВР март нар'!DI28+'[7]УК ВР декабрь нар'!FB28</f>
        <v>1468.9681856743712</v>
      </c>
      <c r="G44" s="1"/>
      <c r="H44" s="1"/>
    </row>
    <row r="45" spans="1:12" ht="63.6" customHeight="1" x14ac:dyDescent="0.3">
      <c r="A45" s="105" t="s">
        <v>74</v>
      </c>
      <c r="B45" s="106"/>
      <c r="C45" s="106"/>
      <c r="D45" s="106"/>
      <c r="E45" s="107"/>
      <c r="F45" s="27">
        <f>SUM(F46:F54)</f>
        <v>40743.839999999997</v>
      </c>
      <c r="G45" s="1"/>
      <c r="H45" s="1"/>
    </row>
    <row r="46" spans="1:12" ht="15.6" hidden="1" x14ac:dyDescent="0.3">
      <c r="A46" s="108" t="s">
        <v>20</v>
      </c>
      <c r="B46" s="109"/>
      <c r="C46" s="109"/>
      <c r="D46" s="109"/>
      <c r="E46" s="110"/>
      <c r="F46" s="26">
        <f>'[7]УК ВР декабрь нар'!GO28+'[7]УК ВР декабрь нар'!GP28</f>
        <v>40743.839999999997</v>
      </c>
      <c r="G46" s="1"/>
      <c r="H46" s="1"/>
      <c r="L46" s="35"/>
    </row>
    <row r="47" spans="1:12" ht="15.6" hidden="1" x14ac:dyDescent="0.3">
      <c r="A47" s="79" t="s">
        <v>31</v>
      </c>
      <c r="B47" s="80"/>
      <c r="C47" s="80"/>
      <c r="D47" s="80"/>
      <c r="E47" s="80"/>
      <c r="F47" s="26"/>
      <c r="G47" s="1"/>
      <c r="H47" s="1"/>
    </row>
    <row r="48" spans="1:12" ht="15.6" hidden="1" x14ac:dyDescent="0.3">
      <c r="A48" s="99" t="s">
        <v>21</v>
      </c>
      <c r="B48" s="99"/>
      <c r="C48" s="99"/>
      <c r="D48" s="99"/>
      <c r="E48" s="79"/>
      <c r="F48" s="26"/>
      <c r="G48" s="1"/>
      <c r="H48" s="1"/>
    </row>
    <row r="49" spans="1:15" ht="15.6" hidden="1" x14ac:dyDescent="0.3">
      <c r="A49" s="79" t="s">
        <v>17</v>
      </c>
      <c r="B49" s="80"/>
      <c r="C49" s="80"/>
      <c r="D49" s="80"/>
      <c r="E49" s="80"/>
      <c r="F49" s="26"/>
      <c r="G49" s="1"/>
      <c r="H49" s="1"/>
    </row>
    <row r="50" spans="1:15" ht="15.6" hidden="1" x14ac:dyDescent="0.3">
      <c r="A50" s="99" t="s">
        <v>22</v>
      </c>
      <c r="B50" s="99"/>
      <c r="C50" s="99"/>
      <c r="D50" s="99"/>
      <c r="E50" s="79"/>
      <c r="F50" s="26"/>
      <c r="G50" s="1"/>
      <c r="H50" s="1"/>
    </row>
    <row r="51" spans="1:15" ht="15.6" hidden="1" x14ac:dyDescent="0.3">
      <c r="A51" s="79" t="s">
        <v>17</v>
      </c>
      <c r="B51" s="80"/>
      <c r="C51" s="80"/>
      <c r="D51" s="80"/>
      <c r="E51" s="80"/>
      <c r="F51" s="26"/>
      <c r="G51" s="1"/>
      <c r="H51" s="1"/>
    </row>
    <row r="52" spans="1:15" ht="15.6" hidden="1" x14ac:dyDescent="0.3">
      <c r="A52" s="99" t="s">
        <v>18</v>
      </c>
      <c r="B52" s="99"/>
      <c r="C52" s="99"/>
      <c r="D52" s="99"/>
      <c r="E52" s="79"/>
      <c r="F52" s="26"/>
      <c r="G52" s="1"/>
      <c r="H52" s="1"/>
    </row>
    <row r="53" spans="1:15" ht="15.6" hidden="1" x14ac:dyDescent="0.3">
      <c r="A53" s="79" t="s">
        <v>19</v>
      </c>
      <c r="B53" s="80"/>
      <c r="C53" s="80"/>
      <c r="D53" s="80"/>
      <c r="E53" s="80"/>
      <c r="F53" s="26">
        <f>'[7]УК ВР декабрь нар'!GR28+'[7]УК ВР декабрь нар'!GS28+'[7]УК ВР декабрь нар'!GT28+'[7]УК ВР декабрь нар'!GU28+'[7]УК ВР декабрь нар'!GV28+'[7]УК ВР декабрь нар'!GW28+'[7]УК ВР декабрь нар'!GX28+'[7]УК ВР декабрь нар'!GY28+'[7]УК ВР декабрь нар'!GZ28</f>
        <v>0</v>
      </c>
      <c r="G53" s="1"/>
      <c r="H53" s="1"/>
    </row>
    <row r="54" spans="1:15" ht="15.6" hidden="1" x14ac:dyDescent="0.3">
      <c r="A54" s="100" t="s">
        <v>64</v>
      </c>
      <c r="B54" s="103"/>
      <c r="C54" s="103"/>
      <c r="D54" s="103"/>
      <c r="E54" s="104"/>
      <c r="F54" s="26"/>
      <c r="G54" s="1"/>
      <c r="H54" s="1"/>
    </row>
    <row r="55" spans="1:15" ht="15.6" hidden="1" customHeight="1" x14ac:dyDescent="0.3">
      <c r="A55" s="105" t="s">
        <v>37</v>
      </c>
      <c r="B55" s="80"/>
      <c r="C55" s="80"/>
      <c r="D55" s="80"/>
      <c r="E55" s="81"/>
      <c r="F55" s="34"/>
      <c r="G55" s="1"/>
      <c r="H55" s="1"/>
    </row>
    <row r="56" spans="1:15" ht="15.6" x14ac:dyDescent="0.3">
      <c r="A56" s="112" t="s">
        <v>75</v>
      </c>
      <c r="B56" s="113"/>
      <c r="C56" s="113"/>
      <c r="D56" s="113"/>
      <c r="E56" s="114"/>
      <c r="F56" s="27">
        <f>F31+F38+F45+F55</f>
        <v>124171.58236152439</v>
      </c>
      <c r="H56" s="1"/>
      <c r="K56" s="20"/>
    </row>
    <row r="57" spans="1:15" ht="15.6" x14ac:dyDescent="0.3">
      <c r="A57" s="31" t="s">
        <v>66</v>
      </c>
      <c r="B57" s="60"/>
      <c r="C57" s="60"/>
      <c r="D57" s="60"/>
      <c r="E57" s="60"/>
      <c r="F57" s="27">
        <f>F58+F59+F60</f>
        <v>24436.34</v>
      </c>
      <c r="G57" s="1"/>
      <c r="H57" s="1"/>
    </row>
    <row r="58" spans="1:15" ht="15.6" x14ac:dyDescent="0.3">
      <c r="A58" s="79" t="s">
        <v>23</v>
      </c>
      <c r="B58" s="80"/>
      <c r="C58" s="80"/>
      <c r="D58" s="80"/>
      <c r="E58" s="80"/>
      <c r="F58" s="26">
        <v>5480.75</v>
      </c>
      <c r="G58" s="1"/>
      <c r="H58" s="1"/>
    </row>
    <row r="59" spans="1:15" ht="15.6" x14ac:dyDescent="0.3">
      <c r="A59" s="79" t="s">
        <v>24</v>
      </c>
      <c r="B59" s="80"/>
      <c r="C59" s="80"/>
      <c r="D59" s="80"/>
      <c r="E59" s="80"/>
      <c r="F59" s="26">
        <v>18955.59</v>
      </c>
      <c r="G59" s="1"/>
      <c r="H59" s="1"/>
    </row>
    <row r="60" spans="1:15" ht="18" hidden="1" customHeight="1" x14ac:dyDescent="0.3">
      <c r="A60" s="108" t="s">
        <v>25</v>
      </c>
      <c r="B60" s="109"/>
      <c r="C60" s="109"/>
      <c r="D60" s="109"/>
      <c r="E60" s="110"/>
      <c r="F60" s="26">
        <v>0</v>
      </c>
      <c r="G60" s="1"/>
      <c r="H60" s="1"/>
    </row>
    <row r="61" spans="1:15" ht="15.6" x14ac:dyDescent="0.3">
      <c r="A61" s="115" t="s">
        <v>67</v>
      </c>
      <c r="B61" s="115"/>
      <c r="C61" s="115"/>
      <c r="D61" s="115"/>
      <c r="E61" s="115"/>
      <c r="F61" s="27">
        <f>F56+F57</f>
        <v>148607.9223615244</v>
      </c>
      <c r="G61" s="1"/>
      <c r="H61" s="1"/>
      <c r="N61" s="20"/>
      <c r="O61" s="20"/>
    </row>
    <row r="62" spans="1:15" ht="15.6" x14ac:dyDescent="0.3">
      <c r="A62" s="86" t="s">
        <v>26</v>
      </c>
      <c r="B62" s="86"/>
      <c r="C62" s="86"/>
      <c r="D62" s="86"/>
      <c r="E62" s="86"/>
      <c r="F62" s="28">
        <f>E17</f>
        <v>235867.96</v>
      </c>
      <c r="G62" s="1"/>
      <c r="H62" s="1"/>
    </row>
    <row r="63" spans="1:15" ht="15.6" x14ac:dyDescent="0.3">
      <c r="A63" s="86" t="s">
        <v>27</v>
      </c>
      <c r="B63" s="86"/>
      <c r="C63" s="86"/>
      <c r="D63" s="86"/>
      <c r="E63" s="86"/>
      <c r="F63" s="27">
        <f>F17</f>
        <v>214870.96</v>
      </c>
      <c r="G63" s="1"/>
      <c r="H63" s="29"/>
    </row>
    <row r="64" spans="1:15" ht="15.6" x14ac:dyDescent="0.3">
      <c r="A64" s="111" t="s">
        <v>89</v>
      </c>
      <c r="B64" s="111"/>
      <c r="C64" s="111"/>
      <c r="D64" s="111"/>
      <c r="E64" s="111"/>
      <c r="F64" s="27">
        <f>F30+F62-F61</f>
        <v>-699519.48640279251</v>
      </c>
      <c r="G64" s="1"/>
      <c r="H64" s="29"/>
      <c r="K64" s="20"/>
    </row>
    <row r="65" spans="1:8" ht="4.8" customHeight="1" x14ac:dyDescent="0.25">
      <c r="E65" s="1"/>
      <c r="F65" s="1"/>
      <c r="G65" s="1"/>
      <c r="H65" s="1"/>
    </row>
    <row r="66" spans="1:8" x14ac:dyDescent="0.25">
      <c r="A66" s="1" t="s">
        <v>29</v>
      </c>
      <c r="E66" s="1"/>
      <c r="F66" s="29"/>
    </row>
    <row r="67" spans="1:8" ht="8.4" customHeight="1" x14ac:dyDescent="0.25">
      <c r="E67" s="1"/>
      <c r="F67" s="1"/>
    </row>
    <row r="68" spans="1:8" ht="27.6" customHeight="1" x14ac:dyDescent="0.3">
      <c r="A68" s="142" t="s">
        <v>90</v>
      </c>
      <c r="B68" s="142"/>
      <c r="C68" s="142"/>
      <c r="D68" s="142"/>
      <c r="E68" s="142"/>
      <c r="F68" s="51">
        <f>F64-G17</f>
        <v>-872458.91640279256</v>
      </c>
    </row>
    <row r="69" spans="1:8" x14ac:dyDescent="0.25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Баррикадная 18</vt:lpstr>
      <vt:lpstr>Баррикадная 18(2019)</vt:lpstr>
      <vt:lpstr>Баррикадная 18(2020)</vt:lpstr>
      <vt:lpstr>Баррикадная 18(2021)</vt:lpstr>
      <vt:lpstr>Баррикадная 18(2022)</vt:lpstr>
      <vt:lpstr>Баррикадная 18(2023)</vt:lpstr>
      <vt:lpstr>'Баррикадная 18'!Область_печати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2018-03-28T13:44:37Z</cp:lastPrinted>
  <dcterms:created xsi:type="dcterms:W3CDTF">2013-05-24T09:13:10Z</dcterms:created>
  <dcterms:modified xsi:type="dcterms:W3CDTF">2024-05-14T07:47:04Z</dcterms:modified>
</cp:coreProperties>
</file>